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Кронштадский бульвар\ССР кор.1\"/>
    </mc:Choice>
  </mc:AlternateContent>
  <xr:revisionPtr revIDLastSave="0" documentId="13_ncr:1_{7BBF65B8-2E89-4AD5-B2B9-0A501FDE358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доп.43'!$A$1:$K$155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3" i="7" l="1"/>
  <c r="H150" i="7"/>
  <c r="C153" i="7"/>
  <c r="C150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147" i="7"/>
  <c r="J147" i="7"/>
  <c r="I146" i="7"/>
  <c r="J146" i="7"/>
  <c r="A145" i="7"/>
  <c r="I143" i="7"/>
  <c r="J143" i="7"/>
  <c r="I142" i="7"/>
  <c r="J142" i="7"/>
  <c r="A141" i="7"/>
  <c r="H138" i="7"/>
  <c r="K137" i="7"/>
  <c r="J138" i="7" s="1"/>
  <c r="J137" i="7"/>
  <c r="I137" i="7"/>
  <c r="O138" i="7" s="1"/>
  <c r="H137" i="7"/>
  <c r="G137" i="7"/>
  <c r="F137" i="7"/>
  <c r="V137" i="7"/>
  <c r="T137" i="7"/>
  <c r="R137" i="7"/>
  <c r="U137" i="7"/>
  <c r="S137" i="7"/>
  <c r="Q137" i="7"/>
  <c r="E137" i="7"/>
  <c r="D137" i="7"/>
  <c r="B137" i="7"/>
  <c r="I134" i="7"/>
  <c r="H134" i="7"/>
  <c r="G134" i="7"/>
  <c r="E134" i="7"/>
  <c r="J133" i="7"/>
  <c r="E133" i="7"/>
  <c r="J132" i="7"/>
  <c r="E132" i="7"/>
  <c r="K131" i="7"/>
  <c r="J131" i="7"/>
  <c r="I131" i="7"/>
  <c r="H131" i="7"/>
  <c r="G131" i="7"/>
  <c r="F131" i="7"/>
  <c r="K130" i="7"/>
  <c r="J130" i="7"/>
  <c r="I130" i="7"/>
  <c r="H130" i="7"/>
  <c r="G130" i="7"/>
  <c r="F130" i="7"/>
  <c r="K129" i="7"/>
  <c r="J129" i="7"/>
  <c r="I129" i="7"/>
  <c r="H129" i="7"/>
  <c r="G129" i="7"/>
  <c r="F129" i="7"/>
  <c r="K128" i="7"/>
  <c r="P135" i="7" s="1"/>
  <c r="J128" i="7"/>
  <c r="I128" i="7"/>
  <c r="H128" i="7"/>
  <c r="G128" i="7"/>
  <c r="F128" i="7"/>
  <c r="C127" i="7"/>
  <c r="V126" i="7"/>
  <c r="T126" i="7"/>
  <c r="K133" i="7" s="1"/>
  <c r="R126" i="7"/>
  <c r="K132" i="7" s="1"/>
  <c r="J135" i="7" s="1"/>
  <c r="U126" i="7"/>
  <c r="S126" i="7"/>
  <c r="I133" i="7" s="1"/>
  <c r="Q126" i="7"/>
  <c r="I132" i="7" s="1"/>
  <c r="H135" i="7" s="1"/>
  <c r="E126" i="7"/>
  <c r="D126" i="7"/>
  <c r="I123" i="7"/>
  <c r="H123" i="7"/>
  <c r="G123" i="7"/>
  <c r="E123" i="7"/>
  <c r="K122" i="7"/>
  <c r="J122" i="7"/>
  <c r="E122" i="7"/>
  <c r="K121" i="7"/>
  <c r="P124" i="7" s="1"/>
  <c r="J121" i="7"/>
  <c r="I121" i="7"/>
  <c r="E121" i="7"/>
  <c r="K120" i="7"/>
  <c r="J120" i="7"/>
  <c r="I120" i="7"/>
  <c r="H120" i="7"/>
  <c r="G120" i="7"/>
  <c r="F120" i="7"/>
  <c r="K119" i="7"/>
  <c r="J119" i="7"/>
  <c r="I119" i="7"/>
  <c r="H119" i="7"/>
  <c r="G119" i="7"/>
  <c r="F119" i="7"/>
  <c r="K118" i="7"/>
  <c r="J118" i="7"/>
  <c r="I118" i="7"/>
  <c r="H118" i="7"/>
  <c r="G118" i="7"/>
  <c r="F118" i="7"/>
  <c r="K117" i="7"/>
  <c r="J117" i="7"/>
  <c r="I117" i="7"/>
  <c r="O124" i="7" s="1"/>
  <c r="H117" i="7"/>
  <c r="G117" i="7"/>
  <c r="F117" i="7"/>
  <c r="C116" i="7"/>
  <c r="V115" i="7"/>
  <c r="T115" i="7"/>
  <c r="R115" i="7"/>
  <c r="U115" i="7"/>
  <c r="S115" i="7"/>
  <c r="I122" i="7" s="1"/>
  <c r="Q115" i="7"/>
  <c r="E115" i="7"/>
  <c r="D115" i="7"/>
  <c r="H113" i="7"/>
  <c r="P113" i="7"/>
  <c r="K112" i="7"/>
  <c r="J113" i="7" s="1"/>
  <c r="J112" i="7"/>
  <c r="I112" i="7"/>
  <c r="O113" i="7" s="1"/>
  <c r="H112" i="7"/>
  <c r="G112" i="7"/>
  <c r="F112" i="7"/>
  <c r="V112" i="7"/>
  <c r="T112" i="7"/>
  <c r="R112" i="7"/>
  <c r="U112" i="7"/>
  <c r="S112" i="7"/>
  <c r="Q112" i="7"/>
  <c r="E112" i="7"/>
  <c r="D112" i="7"/>
  <c r="B112" i="7"/>
  <c r="I109" i="7"/>
  <c r="H109" i="7"/>
  <c r="G109" i="7"/>
  <c r="E109" i="7"/>
  <c r="J108" i="7"/>
  <c r="I108" i="7"/>
  <c r="E108" i="7"/>
  <c r="J107" i="7"/>
  <c r="E107" i="7"/>
  <c r="K106" i="7"/>
  <c r="J106" i="7"/>
  <c r="I106" i="7"/>
  <c r="H106" i="7"/>
  <c r="G106" i="7"/>
  <c r="F106" i="7"/>
  <c r="K105" i="7"/>
  <c r="J105" i="7"/>
  <c r="I105" i="7"/>
  <c r="H105" i="7"/>
  <c r="G105" i="7"/>
  <c r="F105" i="7"/>
  <c r="K104" i="7"/>
  <c r="J104" i="7"/>
  <c r="I104" i="7"/>
  <c r="H104" i="7"/>
  <c r="G104" i="7"/>
  <c r="F104" i="7"/>
  <c r="V103" i="7"/>
  <c r="T103" i="7"/>
  <c r="K108" i="7" s="1"/>
  <c r="R103" i="7"/>
  <c r="K107" i="7" s="1"/>
  <c r="U103" i="7"/>
  <c r="S103" i="7"/>
  <c r="Q103" i="7"/>
  <c r="I107" i="7" s="1"/>
  <c r="E103" i="7"/>
  <c r="D103" i="7"/>
  <c r="I100" i="7"/>
  <c r="H100" i="7"/>
  <c r="G100" i="7"/>
  <c r="E100" i="7"/>
  <c r="K99" i="7"/>
  <c r="J99" i="7"/>
  <c r="I99" i="7"/>
  <c r="E99" i="7"/>
  <c r="J98" i="7"/>
  <c r="I98" i="7"/>
  <c r="E98" i="7"/>
  <c r="K97" i="7"/>
  <c r="J97" i="7"/>
  <c r="I97" i="7"/>
  <c r="H97" i="7"/>
  <c r="G97" i="7"/>
  <c r="F97" i="7"/>
  <c r="K96" i="7"/>
  <c r="P101" i="7" s="1"/>
  <c r="J96" i="7"/>
  <c r="I96" i="7"/>
  <c r="H96" i="7"/>
  <c r="G96" i="7"/>
  <c r="F96" i="7"/>
  <c r="K95" i="7"/>
  <c r="J95" i="7"/>
  <c r="I95" i="7"/>
  <c r="O101" i="7" s="1"/>
  <c r="H95" i="7"/>
  <c r="G95" i="7"/>
  <c r="F95" i="7"/>
  <c r="V94" i="7"/>
  <c r="T94" i="7"/>
  <c r="R94" i="7"/>
  <c r="K98" i="7" s="1"/>
  <c r="U94" i="7"/>
  <c r="S94" i="7"/>
  <c r="Q94" i="7"/>
  <c r="E94" i="7"/>
  <c r="D94" i="7"/>
  <c r="O92" i="7"/>
  <c r="P92" i="7"/>
  <c r="J92" i="7"/>
  <c r="C91" i="7"/>
  <c r="K90" i="7"/>
  <c r="J90" i="7"/>
  <c r="I90" i="7"/>
  <c r="H92" i="7" s="1"/>
  <c r="H90" i="7"/>
  <c r="G90" i="7"/>
  <c r="F90" i="7"/>
  <c r="V90" i="7"/>
  <c r="T90" i="7"/>
  <c r="R90" i="7"/>
  <c r="U90" i="7"/>
  <c r="S90" i="7"/>
  <c r="Q90" i="7"/>
  <c r="E90" i="7"/>
  <c r="D90" i="7"/>
  <c r="B90" i="7"/>
  <c r="I87" i="7"/>
  <c r="H87" i="7"/>
  <c r="G87" i="7"/>
  <c r="E87" i="7"/>
  <c r="K86" i="7"/>
  <c r="J86" i="7"/>
  <c r="I86" i="7"/>
  <c r="E86" i="7"/>
  <c r="K85" i="7"/>
  <c r="J85" i="7"/>
  <c r="E85" i="7"/>
  <c r="K84" i="7"/>
  <c r="J84" i="7"/>
  <c r="I84" i="7"/>
  <c r="H84" i="7"/>
  <c r="G84" i="7"/>
  <c r="F84" i="7"/>
  <c r="K83" i="7"/>
  <c r="J83" i="7"/>
  <c r="I83" i="7"/>
  <c r="H83" i="7"/>
  <c r="G83" i="7"/>
  <c r="F83" i="7"/>
  <c r="K82" i="7"/>
  <c r="J82" i="7"/>
  <c r="I82" i="7"/>
  <c r="H82" i="7"/>
  <c r="G82" i="7"/>
  <c r="F82" i="7"/>
  <c r="K81" i="7"/>
  <c r="J88" i="7" s="1"/>
  <c r="J81" i="7"/>
  <c r="I81" i="7"/>
  <c r="H81" i="7"/>
  <c r="G81" i="7"/>
  <c r="F81" i="7"/>
  <c r="C80" i="7"/>
  <c r="V79" i="7"/>
  <c r="T79" i="7"/>
  <c r="R79" i="7"/>
  <c r="U79" i="7"/>
  <c r="S79" i="7"/>
  <c r="Q79" i="7"/>
  <c r="I85" i="7" s="1"/>
  <c r="E79" i="7"/>
  <c r="D79" i="7"/>
  <c r="I76" i="7"/>
  <c r="H76" i="7"/>
  <c r="G76" i="7"/>
  <c r="E76" i="7"/>
  <c r="J75" i="7"/>
  <c r="E75" i="7"/>
  <c r="J74" i="7"/>
  <c r="E74" i="7"/>
  <c r="K73" i="7"/>
  <c r="J73" i="7"/>
  <c r="I73" i="7"/>
  <c r="H73" i="7"/>
  <c r="G73" i="7"/>
  <c r="F73" i="7"/>
  <c r="K72" i="7"/>
  <c r="J72" i="7"/>
  <c r="I72" i="7"/>
  <c r="H72" i="7"/>
  <c r="G72" i="7"/>
  <c r="F72" i="7"/>
  <c r="K71" i="7"/>
  <c r="J71" i="7"/>
  <c r="I71" i="7"/>
  <c r="H71" i="7"/>
  <c r="G71" i="7"/>
  <c r="F71" i="7"/>
  <c r="K70" i="7"/>
  <c r="P77" i="7" s="1"/>
  <c r="J70" i="7"/>
  <c r="I70" i="7"/>
  <c r="H70" i="7"/>
  <c r="G70" i="7"/>
  <c r="F70" i="7"/>
  <c r="C69" i="7"/>
  <c r="V68" i="7"/>
  <c r="T68" i="7"/>
  <c r="K75" i="7" s="1"/>
  <c r="R68" i="7"/>
  <c r="K74" i="7" s="1"/>
  <c r="U68" i="7"/>
  <c r="S68" i="7"/>
  <c r="I75" i="7" s="1"/>
  <c r="Q68" i="7"/>
  <c r="I74" i="7" s="1"/>
  <c r="E68" i="7"/>
  <c r="D68" i="7"/>
  <c r="I65" i="7"/>
  <c r="H65" i="7"/>
  <c r="G65" i="7"/>
  <c r="E65" i="7"/>
  <c r="K64" i="7"/>
  <c r="J64" i="7"/>
  <c r="E64" i="7"/>
  <c r="J63" i="7"/>
  <c r="I63" i="7"/>
  <c r="E63" i="7"/>
  <c r="K62" i="7"/>
  <c r="J62" i="7"/>
  <c r="I62" i="7"/>
  <c r="H66" i="7" s="1"/>
  <c r="H62" i="7"/>
  <c r="G62" i="7"/>
  <c r="F62" i="7"/>
  <c r="C61" i="7"/>
  <c r="V60" i="7"/>
  <c r="T60" i="7"/>
  <c r="R60" i="7"/>
  <c r="K63" i="7" s="1"/>
  <c r="U60" i="7"/>
  <c r="S60" i="7"/>
  <c r="I64" i="7" s="1"/>
  <c r="Q60" i="7"/>
  <c r="E60" i="7"/>
  <c r="D60" i="7"/>
  <c r="I57" i="7"/>
  <c r="H57" i="7"/>
  <c r="G57" i="7"/>
  <c r="E57" i="7"/>
  <c r="K56" i="7"/>
  <c r="J56" i="7"/>
  <c r="E56" i="7"/>
  <c r="J55" i="7"/>
  <c r="I55" i="7"/>
  <c r="E55" i="7"/>
  <c r="K54" i="7"/>
  <c r="J54" i="7"/>
  <c r="I54" i="7"/>
  <c r="O58" i="7" s="1"/>
  <c r="H54" i="7"/>
  <c r="G54" i="7"/>
  <c r="F54" i="7"/>
  <c r="C53" i="7"/>
  <c r="V52" i="7"/>
  <c r="T52" i="7"/>
  <c r="R52" i="7"/>
  <c r="K55" i="7" s="1"/>
  <c r="U52" i="7"/>
  <c r="S52" i="7"/>
  <c r="I56" i="7" s="1"/>
  <c r="H58" i="7" s="1"/>
  <c r="Q52" i="7"/>
  <c r="E52" i="7"/>
  <c r="D52" i="7"/>
  <c r="A51" i="7"/>
  <c r="I49" i="7"/>
  <c r="J49" i="7"/>
  <c r="I48" i="7"/>
  <c r="J48" i="7"/>
  <c r="A47" i="7"/>
  <c r="O44" i="7"/>
  <c r="H44" i="7"/>
  <c r="K43" i="7"/>
  <c r="J44" i="7" s="1"/>
  <c r="J43" i="7"/>
  <c r="I43" i="7"/>
  <c r="H43" i="7"/>
  <c r="G43" i="7"/>
  <c r="F43" i="7"/>
  <c r="V43" i="7"/>
  <c r="T43" i="7"/>
  <c r="R43" i="7"/>
  <c r="U43" i="7"/>
  <c r="S43" i="7"/>
  <c r="Q43" i="7"/>
  <c r="E43" i="7"/>
  <c r="D43" i="7"/>
  <c r="B43" i="7"/>
  <c r="I40" i="7"/>
  <c r="H40" i="7"/>
  <c r="G40" i="7"/>
  <c r="E40" i="7"/>
  <c r="J39" i="7"/>
  <c r="E39" i="7"/>
  <c r="K38" i="7"/>
  <c r="J38" i="7"/>
  <c r="E38" i="7"/>
  <c r="K37" i="7"/>
  <c r="J37" i="7"/>
  <c r="I37" i="7"/>
  <c r="H37" i="7"/>
  <c r="G37" i="7"/>
  <c r="F37" i="7"/>
  <c r="K36" i="7"/>
  <c r="J36" i="7"/>
  <c r="I36" i="7"/>
  <c r="H36" i="7"/>
  <c r="G36" i="7"/>
  <c r="F36" i="7"/>
  <c r="K35" i="7"/>
  <c r="J35" i="7"/>
  <c r="I35" i="7"/>
  <c r="H35" i="7"/>
  <c r="G35" i="7"/>
  <c r="F35" i="7"/>
  <c r="K34" i="7"/>
  <c r="J34" i="7"/>
  <c r="I34" i="7"/>
  <c r="H34" i="7"/>
  <c r="G34" i="7"/>
  <c r="F34" i="7"/>
  <c r="C33" i="7"/>
  <c r="V32" i="7"/>
  <c r="T32" i="7"/>
  <c r="K39" i="7" s="1"/>
  <c r="R32" i="7"/>
  <c r="U32" i="7"/>
  <c r="S32" i="7"/>
  <c r="I39" i="7" s="1"/>
  <c r="Q32" i="7"/>
  <c r="I38" i="7" s="1"/>
  <c r="H41" i="7" s="1"/>
  <c r="E32" i="7"/>
  <c r="D32" i="7"/>
  <c r="B32" i="7"/>
  <c r="A31" i="7"/>
  <c r="A29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X27" i="3" s="1"/>
  <c r="DF27" i="3" s="1"/>
  <c r="CU27" i="3"/>
  <c r="CY27" i="3"/>
  <c r="CZ27" i="3"/>
  <c r="DB27" i="3" s="1"/>
  <c r="DA27" i="3"/>
  <c r="DC27" i="3"/>
  <c r="A28" i="3"/>
  <c r="Y28" i="3"/>
  <c r="CU28" i="3"/>
  <c r="CV28" i="3"/>
  <c r="CX28" i="3"/>
  <c r="DI28" i="3" s="1"/>
  <c r="DJ28" i="3" s="1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V73" i="3" s="1"/>
  <c r="CU73" i="3"/>
  <c r="CX73" i="3"/>
  <c r="CY73" i="3"/>
  <c r="CZ73" i="3"/>
  <c r="DA73" i="3"/>
  <c r="DB73" i="3"/>
  <c r="DC73" i="3"/>
  <c r="DF73" i="3"/>
  <c r="DI73" i="3"/>
  <c r="DJ73" i="3"/>
  <c r="A74" i="3"/>
  <c r="Y74" i="3"/>
  <c r="CX74" i="3" s="1"/>
  <c r="DF74" i="3" s="1"/>
  <c r="CW74" i="3"/>
  <c r="CY74" i="3"/>
  <c r="CZ74" i="3"/>
  <c r="DB74" i="3" s="1"/>
  <c r="DA74" i="3"/>
  <c r="DC74" i="3"/>
  <c r="DG74" i="3"/>
  <c r="DH74" i="3"/>
  <c r="DI74" i="3"/>
  <c r="DJ74" i="3"/>
  <c r="A75" i="3"/>
  <c r="Y75" i="3"/>
  <c r="CX75" i="3"/>
  <c r="CY75" i="3"/>
  <c r="CZ75" i="3"/>
  <c r="DB75" i="3" s="1"/>
  <c r="DA75" i="3"/>
  <c r="DC75" i="3"/>
  <c r="DF75" i="3"/>
  <c r="DG75" i="3"/>
  <c r="DH75" i="3"/>
  <c r="DI75" i="3"/>
  <c r="DJ75" i="3"/>
  <c r="A76" i="3"/>
  <c r="Y76" i="3"/>
  <c r="CU76" i="3"/>
  <c r="CV76" i="3"/>
  <c r="CX76" i="3"/>
  <c r="CY76" i="3"/>
  <c r="CZ76" i="3"/>
  <c r="DA76" i="3"/>
  <c r="DB76" i="3"/>
  <c r="DC76" i="3"/>
  <c r="DF76" i="3"/>
  <c r="DG76" i="3"/>
  <c r="A77" i="3"/>
  <c r="Y77" i="3"/>
  <c r="CY77" i="3"/>
  <c r="CZ77" i="3"/>
  <c r="DB77" i="3" s="1"/>
  <c r="DA77" i="3"/>
  <c r="DC77" i="3"/>
  <c r="A78" i="3"/>
  <c r="Y78" i="3"/>
  <c r="CX78" i="3"/>
  <c r="DI78" i="3" s="1"/>
  <c r="CY78" i="3"/>
  <c r="CZ78" i="3"/>
  <c r="DB78" i="3" s="1"/>
  <c r="DA78" i="3"/>
  <c r="DC78" i="3"/>
  <c r="DH78" i="3"/>
  <c r="A79" i="3"/>
  <c r="Y79" i="3"/>
  <c r="CU79" i="3"/>
  <c r="CV79" i="3"/>
  <c r="CX79" i="3"/>
  <c r="CY79" i="3"/>
  <c r="CZ79" i="3"/>
  <c r="DA79" i="3"/>
  <c r="DB79" i="3"/>
  <c r="DC79" i="3"/>
  <c r="A80" i="3"/>
  <c r="Y80" i="3"/>
  <c r="CX80" i="3" s="1"/>
  <c r="DH80" i="3" s="1"/>
  <c r="CY80" i="3"/>
  <c r="CZ80" i="3"/>
  <c r="DA80" i="3"/>
  <c r="DB80" i="3"/>
  <c r="DC80" i="3"/>
  <c r="DG80" i="3"/>
  <c r="DJ80" i="3" s="1"/>
  <c r="A81" i="3"/>
  <c r="Y81" i="3"/>
  <c r="CX81" i="3"/>
  <c r="DI81" i="3" s="1"/>
  <c r="CY81" i="3"/>
  <c r="CZ81" i="3"/>
  <c r="DB81" i="3" s="1"/>
  <c r="DA81" i="3"/>
  <c r="DC81" i="3"/>
  <c r="DG81" i="3"/>
  <c r="DH81" i="3"/>
  <c r="A82" i="3"/>
  <c r="Y82" i="3"/>
  <c r="CX82" i="3" s="1"/>
  <c r="CU82" i="3"/>
  <c r="CV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X84" i="3"/>
  <c r="CY84" i="3"/>
  <c r="CZ84" i="3"/>
  <c r="DA84" i="3"/>
  <c r="DB84" i="3"/>
  <c r="DC84" i="3"/>
  <c r="A85" i="3"/>
  <c r="Y85" i="3"/>
  <c r="CU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X87" i="3"/>
  <c r="DH87" i="3" s="1"/>
  <c r="CY87" i="3"/>
  <c r="CZ87" i="3"/>
  <c r="DB87" i="3" s="1"/>
  <c r="DA87" i="3"/>
  <c r="DC87" i="3"/>
  <c r="DF87" i="3"/>
  <c r="DG87" i="3"/>
  <c r="DJ87" i="3"/>
  <c r="A88" i="3"/>
  <c r="Y88" i="3"/>
  <c r="CX88" i="3" s="1"/>
  <c r="CY88" i="3"/>
  <c r="CZ88" i="3"/>
  <c r="DB88" i="3" s="1"/>
  <c r="DA88" i="3"/>
  <c r="DC88" i="3"/>
  <c r="DF88" i="3"/>
  <c r="DJ88" i="3" s="1"/>
  <c r="A89" i="3"/>
  <c r="Y89" i="3"/>
  <c r="CX89" i="3"/>
  <c r="CY89" i="3"/>
  <c r="CZ89" i="3"/>
  <c r="DA89" i="3"/>
  <c r="DB89" i="3"/>
  <c r="DC89" i="3"/>
  <c r="DF89" i="3"/>
  <c r="DJ89" i="3" s="1"/>
  <c r="A90" i="3"/>
  <c r="Y90" i="3"/>
  <c r="CX90" i="3"/>
  <c r="CY90" i="3"/>
  <c r="CZ90" i="3"/>
  <c r="DA90" i="3"/>
  <c r="DB90" i="3"/>
  <c r="DC90" i="3"/>
  <c r="A91" i="3"/>
  <c r="Y91" i="3"/>
  <c r="CU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X93" i="3" s="1"/>
  <c r="CY93" i="3"/>
  <c r="CZ93" i="3"/>
  <c r="DA93" i="3"/>
  <c r="DB93" i="3"/>
  <c r="DC93" i="3"/>
  <c r="A94" i="3"/>
  <c r="Y94" i="3"/>
  <c r="CX94" i="3"/>
  <c r="CY94" i="3"/>
  <c r="CZ94" i="3"/>
  <c r="DA94" i="3"/>
  <c r="DB94" i="3"/>
  <c r="DC94" i="3"/>
  <c r="A95" i="3"/>
  <c r="Y95" i="3"/>
  <c r="CX95" i="3" s="1"/>
  <c r="DF95" i="3" s="1"/>
  <c r="DJ95" i="3" s="1"/>
  <c r="CY95" i="3"/>
  <c r="CZ95" i="3"/>
  <c r="DB95" i="3" s="1"/>
  <c r="DA95" i="3"/>
  <c r="DC95" i="3"/>
  <c r="DI95" i="3"/>
  <c r="A96" i="3"/>
  <c r="Y96" i="3"/>
  <c r="CX96" i="3"/>
  <c r="DF96" i="3" s="1"/>
  <c r="DJ96" i="3" s="1"/>
  <c r="CY96" i="3"/>
  <c r="CZ96" i="3"/>
  <c r="DB96" i="3" s="1"/>
  <c r="DA96" i="3"/>
  <c r="DC96" i="3"/>
  <c r="DG96" i="3"/>
  <c r="DH96" i="3"/>
  <c r="DI96" i="3"/>
  <c r="A97" i="3"/>
  <c r="Y97" i="3"/>
  <c r="CU97" i="3"/>
  <c r="CV97" i="3"/>
  <c r="CX97" i="3"/>
  <c r="CY97" i="3"/>
  <c r="CZ97" i="3"/>
  <c r="DA97" i="3"/>
  <c r="DB97" i="3"/>
  <c r="DC97" i="3"/>
  <c r="DF97" i="3"/>
  <c r="A98" i="3"/>
  <c r="Y98" i="3"/>
  <c r="CY98" i="3"/>
  <c r="CZ98" i="3"/>
  <c r="DA98" i="3"/>
  <c r="DB98" i="3"/>
  <c r="DC98" i="3"/>
  <c r="A99" i="3"/>
  <c r="Y99" i="3"/>
  <c r="CX99" i="3"/>
  <c r="CY99" i="3"/>
  <c r="CZ99" i="3"/>
  <c r="DA99" i="3"/>
  <c r="DB99" i="3"/>
  <c r="DC99" i="3"/>
  <c r="DG99" i="3"/>
  <c r="A100" i="3"/>
  <c r="Y100" i="3"/>
  <c r="CX100" i="3" s="1"/>
  <c r="CY100" i="3"/>
  <c r="CZ100" i="3"/>
  <c r="DB100" i="3" s="1"/>
  <c r="DA100" i="3"/>
  <c r="DC100" i="3"/>
  <c r="A101" i="3"/>
  <c r="Y101" i="3"/>
  <c r="CX101" i="3"/>
  <c r="CY101" i="3"/>
  <c r="CZ101" i="3"/>
  <c r="DB101" i="3" s="1"/>
  <c r="DA101" i="3"/>
  <c r="DC101" i="3"/>
  <c r="DF101" i="3"/>
  <c r="DJ101" i="3" s="1"/>
  <c r="DG101" i="3"/>
  <c r="A102" i="3"/>
  <c r="Y102" i="3"/>
  <c r="CX102" i="3" s="1"/>
  <c r="CY102" i="3"/>
  <c r="CZ102" i="3"/>
  <c r="DA102" i="3"/>
  <c r="DB102" i="3"/>
  <c r="DC102" i="3"/>
  <c r="DI102" i="3"/>
  <c r="A103" i="3"/>
  <c r="Y103" i="3"/>
  <c r="CU103" i="3"/>
  <c r="CY103" i="3"/>
  <c r="CZ103" i="3"/>
  <c r="DB103" i="3" s="1"/>
  <c r="DA103" i="3"/>
  <c r="DC103" i="3"/>
  <c r="A104" i="3"/>
  <c r="Y104" i="3"/>
  <c r="CW104" i="3" s="1"/>
  <c r="CY104" i="3"/>
  <c r="CZ104" i="3"/>
  <c r="DA104" i="3"/>
  <c r="DB104" i="3"/>
  <c r="DC104" i="3"/>
  <c r="A105" i="3"/>
  <c r="Y105" i="3"/>
  <c r="CX105" i="3"/>
  <c r="DH105" i="3" s="1"/>
  <c r="CY105" i="3"/>
  <c r="CZ105" i="3"/>
  <c r="DA105" i="3"/>
  <c r="DB105" i="3"/>
  <c r="DC105" i="3"/>
  <c r="DF105" i="3"/>
  <c r="DJ105" i="3" s="1"/>
  <c r="DG105" i="3"/>
  <c r="DI105" i="3"/>
  <c r="A106" i="3"/>
  <c r="Y106" i="3"/>
  <c r="CX106" i="3" s="1"/>
  <c r="DG106" i="3" s="1"/>
  <c r="CY106" i="3"/>
  <c r="CZ106" i="3"/>
  <c r="DB106" i="3" s="1"/>
  <c r="DA106" i="3"/>
  <c r="DC106" i="3"/>
  <c r="DF106" i="3"/>
  <c r="DH106" i="3"/>
  <c r="DI106" i="3"/>
  <c r="DJ106" i="3"/>
  <c r="A107" i="3"/>
  <c r="Y107" i="3"/>
  <c r="CX107" i="3" s="1"/>
  <c r="DF107" i="3" s="1"/>
  <c r="CY107" i="3"/>
  <c r="CZ107" i="3"/>
  <c r="DA107" i="3"/>
  <c r="DB107" i="3"/>
  <c r="DC107" i="3"/>
  <c r="DI107" i="3"/>
  <c r="DJ107" i="3"/>
  <c r="A108" i="3"/>
  <c r="Y108" i="3"/>
  <c r="CX108" i="3"/>
  <c r="CY108" i="3"/>
  <c r="CZ108" i="3"/>
  <c r="DA108" i="3"/>
  <c r="DB108" i="3"/>
  <c r="DC108" i="3"/>
  <c r="DH108" i="3"/>
  <c r="DI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U153" i="3"/>
  <c r="CV153" i="3"/>
  <c r="CX153" i="3"/>
  <c r="DG153" i="3" s="1"/>
  <c r="CY153" i="3"/>
  <c r="CZ153" i="3"/>
  <c r="DA153" i="3"/>
  <c r="DB153" i="3"/>
  <c r="DC153" i="3"/>
  <c r="DF153" i="3"/>
  <c r="DH153" i="3"/>
  <c r="A154" i="3"/>
  <c r="Y154" i="3"/>
  <c r="CX154" i="3" s="1"/>
  <c r="CW154" i="3"/>
  <c r="CY154" i="3"/>
  <c r="CZ154" i="3"/>
  <c r="DA154" i="3"/>
  <c r="DB154" i="3"/>
  <c r="DC154" i="3"/>
  <c r="DF154" i="3"/>
  <c r="A155" i="3"/>
  <c r="Y155" i="3"/>
  <c r="CX155" i="3"/>
  <c r="DG155" i="3" s="1"/>
  <c r="CY155" i="3"/>
  <c r="CZ155" i="3"/>
  <c r="DA155" i="3"/>
  <c r="DB155" i="3"/>
  <c r="DC155" i="3"/>
  <c r="DF155" i="3"/>
  <c r="DH155" i="3"/>
  <c r="DI155" i="3"/>
  <c r="DJ155" i="3"/>
  <c r="A156" i="3"/>
  <c r="Y156" i="3"/>
  <c r="CU156" i="3"/>
  <c r="CV156" i="3"/>
  <c r="CX156" i="3"/>
  <c r="DF156" i="3" s="1"/>
  <c r="CY156" i="3"/>
  <c r="CZ156" i="3"/>
  <c r="DB156" i="3" s="1"/>
  <c r="DA156" i="3"/>
  <c r="DC156" i="3"/>
  <c r="A157" i="3"/>
  <c r="Y157" i="3"/>
  <c r="CW157" i="3" s="1"/>
  <c r="CX157" i="3"/>
  <c r="CY157" i="3"/>
  <c r="CZ157" i="3"/>
  <c r="DA157" i="3"/>
  <c r="DB157" i="3"/>
  <c r="DC157" i="3"/>
  <c r="A158" i="3"/>
  <c r="Y158" i="3"/>
  <c r="CX158" i="3" s="1"/>
  <c r="CY158" i="3"/>
  <c r="CZ158" i="3"/>
  <c r="DA158" i="3"/>
  <c r="DB158" i="3"/>
  <c r="DC158" i="3"/>
  <c r="A159" i="3"/>
  <c r="Y159" i="3"/>
  <c r="CU159" i="3"/>
  <c r="CV159" i="3"/>
  <c r="CX159" i="3"/>
  <c r="DG159" i="3" s="1"/>
  <c r="CY159" i="3"/>
  <c r="CZ159" i="3"/>
  <c r="DA159" i="3"/>
  <c r="DB159" i="3"/>
  <c r="DC159" i="3"/>
  <c r="DF159" i="3"/>
  <c r="DH159" i="3"/>
  <c r="A160" i="3"/>
  <c r="Y160" i="3"/>
  <c r="CX160" i="3" s="1"/>
  <c r="DF160" i="3" s="1"/>
  <c r="CW160" i="3"/>
  <c r="CY160" i="3"/>
  <c r="CZ160" i="3"/>
  <c r="DA160" i="3"/>
  <c r="DB160" i="3"/>
  <c r="DC160" i="3"/>
  <c r="A161" i="3"/>
  <c r="Y161" i="3"/>
  <c r="CX161" i="3"/>
  <c r="DG161" i="3" s="1"/>
  <c r="CY161" i="3"/>
  <c r="CZ161" i="3"/>
  <c r="DA161" i="3"/>
  <c r="DB161" i="3"/>
  <c r="DC161" i="3"/>
  <c r="DF161" i="3"/>
  <c r="DH161" i="3"/>
  <c r="DI161" i="3"/>
  <c r="DJ161" i="3"/>
  <c r="A162" i="3"/>
  <c r="Y162" i="3"/>
  <c r="CU162" i="3"/>
  <c r="CV162" i="3"/>
  <c r="CX162" i="3"/>
  <c r="DF162" i="3" s="1"/>
  <c r="CY162" i="3"/>
  <c r="CZ162" i="3"/>
  <c r="DB162" i="3" s="1"/>
  <c r="DA162" i="3"/>
  <c r="DC162" i="3"/>
  <c r="A163" i="3"/>
  <c r="Y163" i="3"/>
  <c r="CW163" i="3"/>
  <c r="CX163" i="3"/>
  <c r="CY163" i="3"/>
  <c r="CZ163" i="3"/>
  <c r="DA163" i="3"/>
  <c r="DB163" i="3"/>
  <c r="DC163" i="3"/>
  <c r="A164" i="3"/>
  <c r="Y164" i="3"/>
  <c r="CX164" i="3" s="1"/>
  <c r="CY164" i="3"/>
  <c r="CZ164" i="3"/>
  <c r="DA164" i="3"/>
  <c r="DB164" i="3"/>
  <c r="DC164" i="3"/>
  <c r="DI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P28" i="1" s="1"/>
  <c r="K28" i="1"/>
  <c r="AC28" i="1"/>
  <c r="AD28" i="1"/>
  <c r="AB28" i="1" s="1"/>
  <c r="AE28" i="1"/>
  <c r="R28" i="1" s="1"/>
  <c r="AE33" i="1" s="1"/>
  <c r="AF28" i="1"/>
  <c r="CT28" i="1" s="1"/>
  <c r="AG28" i="1"/>
  <c r="AH28" i="1"/>
  <c r="AI28" i="1"/>
  <c r="AJ28" i="1"/>
  <c r="CQ28" i="1"/>
  <c r="CU28" i="1"/>
  <c r="T28" i="1" s="1"/>
  <c r="CV28" i="1"/>
  <c r="U28" i="1" s="1"/>
  <c r="CW28" i="1"/>
  <c r="V28" i="1" s="1"/>
  <c r="CX28" i="1"/>
  <c r="GL28" i="1"/>
  <c r="GO28" i="1"/>
  <c r="GP28" i="1"/>
  <c r="GV28" i="1"/>
  <c r="HC28" i="1"/>
  <c r="GX28" i="1" s="1"/>
  <c r="C29" i="1"/>
  <c r="D29" i="1"/>
  <c r="I29" i="1"/>
  <c r="K29" i="1"/>
  <c r="Q29" i="1"/>
  <c r="S29" i="1"/>
  <c r="AC29" i="1"/>
  <c r="AB29" i="1" s="1"/>
  <c r="AD29" i="1"/>
  <c r="AE29" i="1"/>
  <c r="AF29" i="1"/>
  <c r="AG29" i="1"/>
  <c r="AH29" i="1"/>
  <c r="AI29" i="1"/>
  <c r="AJ29" i="1"/>
  <c r="CX29" i="1" s="1"/>
  <c r="W29" i="1" s="1"/>
  <c r="CT29" i="1"/>
  <c r="CU29" i="1"/>
  <c r="T29" i="1" s="1"/>
  <c r="CV29" i="1"/>
  <c r="U29" i="1" s="1"/>
  <c r="CW29" i="1"/>
  <c r="V29" i="1" s="1"/>
  <c r="GL29" i="1"/>
  <c r="GO29" i="1"/>
  <c r="GP29" i="1"/>
  <c r="GV29" i="1"/>
  <c r="HC29" i="1"/>
  <c r="GX29" i="1" s="1"/>
  <c r="I30" i="1"/>
  <c r="S30" i="1" s="1"/>
  <c r="K30" i="1"/>
  <c r="AC30" i="1"/>
  <c r="AD30" i="1"/>
  <c r="AB30" i="1" s="1"/>
  <c r="AE30" i="1"/>
  <c r="R30" i="1" s="1"/>
  <c r="AF30" i="1"/>
  <c r="CT30" i="1" s="1"/>
  <c r="AG30" i="1"/>
  <c r="AH30" i="1"/>
  <c r="AI30" i="1"/>
  <c r="AJ30" i="1"/>
  <c r="CQ30" i="1"/>
  <c r="CU30" i="1"/>
  <c r="CV30" i="1"/>
  <c r="U30" i="1" s="1"/>
  <c r="CW30" i="1"/>
  <c r="V30" i="1" s="1"/>
  <c r="AI33" i="1" s="1"/>
  <c r="CX30" i="1"/>
  <c r="GL30" i="1"/>
  <c r="GO30" i="1"/>
  <c r="GP30" i="1"/>
  <c r="GV30" i="1"/>
  <c r="HC30" i="1"/>
  <c r="GX30" i="1" s="1"/>
  <c r="I31" i="1"/>
  <c r="K31" i="1"/>
  <c r="Q31" i="1"/>
  <c r="AC31" i="1"/>
  <c r="AE31" i="1"/>
  <c r="AD31" i="1" s="1"/>
  <c r="AB31" i="1" s="1"/>
  <c r="AF31" i="1"/>
  <c r="CT31" i="1" s="1"/>
  <c r="AG31" i="1"/>
  <c r="CU31" i="1" s="1"/>
  <c r="T31" i="1" s="1"/>
  <c r="DY33" i="1" s="1"/>
  <c r="AH31" i="1"/>
  <c r="CV31" i="1" s="1"/>
  <c r="U31" i="1" s="1"/>
  <c r="AI31" i="1"/>
  <c r="CW31" i="1" s="1"/>
  <c r="V31" i="1" s="1"/>
  <c r="AJ31" i="1"/>
  <c r="CQ31" i="1"/>
  <c r="CR31" i="1"/>
  <c r="CX31" i="1"/>
  <c r="W31" i="1" s="1"/>
  <c r="GL31" i="1"/>
  <c r="GO31" i="1"/>
  <c r="GP31" i="1"/>
  <c r="GV31" i="1"/>
  <c r="HC31" i="1" s="1"/>
  <c r="GX31" i="1" s="1"/>
  <c r="B33" i="1"/>
  <c r="C33" i="1"/>
  <c r="C26" i="1" s="1"/>
  <c r="D33" i="1"/>
  <c r="D26" i="1" s="1"/>
  <c r="F33" i="1"/>
  <c r="F26" i="1" s="1"/>
  <c r="G33" i="1"/>
  <c r="G26" i="1" s="1"/>
  <c r="AH33" i="1"/>
  <c r="U33" i="1" s="1"/>
  <c r="U26" i="1" s="1"/>
  <c r="AU33" i="1"/>
  <c r="AU26" i="1" s="1"/>
  <c r="BX33" i="1"/>
  <c r="BY33" i="1"/>
  <c r="BY26" i="1" s="1"/>
  <c r="BZ33" i="1"/>
  <c r="CI33" i="1" s="1"/>
  <c r="CC33" i="1"/>
  <c r="AT33" i="1" s="1"/>
  <c r="AT26" i="1" s="1"/>
  <c r="CD33" i="1"/>
  <c r="CD26" i="1" s="1"/>
  <c r="CJ33" i="1"/>
  <c r="CK33" i="1"/>
  <c r="CL33" i="1"/>
  <c r="CM33" i="1"/>
  <c r="CM26" i="1" s="1"/>
  <c r="DV33" i="1"/>
  <c r="DV26" i="1" s="1"/>
  <c r="EB33" i="1"/>
  <c r="EB26" i="1" s="1"/>
  <c r="EH33" i="1"/>
  <c r="EH26" i="1" s="1"/>
  <c r="EM33" i="1"/>
  <c r="EM26" i="1" s="1"/>
  <c r="EV33" i="1"/>
  <c r="EV26" i="1" s="1"/>
  <c r="FP33" i="1"/>
  <c r="FP26" i="1" s="1"/>
  <c r="FQ33" i="1"/>
  <c r="FQ26" i="1" s="1"/>
  <c r="FR33" i="1"/>
  <c r="FU33" i="1"/>
  <c r="FV33" i="1"/>
  <c r="FV26" i="1" s="1"/>
  <c r="FY33" i="1"/>
  <c r="FY26" i="1" s="1"/>
  <c r="GA33" i="1"/>
  <c r="GA26" i="1" s="1"/>
  <c r="GB33" i="1"/>
  <c r="GB26" i="1" s="1"/>
  <c r="GC33" i="1"/>
  <c r="GC26" i="1" s="1"/>
  <c r="GD33" i="1"/>
  <c r="GE33" i="1"/>
  <c r="GE26" i="1" s="1"/>
  <c r="F51" i="1"/>
  <c r="F55" i="1"/>
  <c r="P58" i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R65" i="1"/>
  <c r="DS65" i="1"/>
  <c r="EE65" i="1"/>
  <c r="EF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CU21" i="3" s="1"/>
  <c r="K67" i="1"/>
  <c r="U67" i="1"/>
  <c r="W67" i="1"/>
  <c r="AC67" i="1"/>
  <c r="P67" i="1" s="1"/>
  <c r="AE67" i="1"/>
  <c r="AD67" i="1" s="1"/>
  <c r="AF67" i="1"/>
  <c r="CT67" i="1" s="1"/>
  <c r="AG67" i="1"/>
  <c r="CU67" i="1" s="1"/>
  <c r="T67" i="1" s="1"/>
  <c r="AH67" i="1"/>
  <c r="AI67" i="1"/>
  <c r="AJ67" i="1"/>
  <c r="CQ67" i="1"/>
  <c r="CV67" i="1"/>
  <c r="CW67" i="1"/>
  <c r="V67" i="1" s="1"/>
  <c r="CX67" i="1"/>
  <c r="GL67" i="1"/>
  <c r="GN67" i="1"/>
  <c r="GP67" i="1"/>
  <c r="GV67" i="1"/>
  <c r="HC67" i="1" s="1"/>
  <c r="GX67" i="1" s="1"/>
  <c r="C68" i="1"/>
  <c r="D68" i="1"/>
  <c r="I68" i="1"/>
  <c r="P68" i="1" s="1"/>
  <c r="K68" i="1"/>
  <c r="S68" i="1"/>
  <c r="T68" i="1"/>
  <c r="AB68" i="1"/>
  <c r="AC68" i="1"/>
  <c r="AD68" i="1"/>
  <c r="AE68" i="1"/>
  <c r="AF68" i="1"/>
  <c r="CT68" i="1" s="1"/>
  <c r="AG68" i="1"/>
  <c r="AH68" i="1"/>
  <c r="CV68" i="1" s="1"/>
  <c r="U68" i="1" s="1"/>
  <c r="AI68" i="1"/>
  <c r="AJ68" i="1"/>
  <c r="CX68" i="1" s="1"/>
  <c r="W68" i="1" s="1"/>
  <c r="CQ68" i="1"/>
  <c r="CR68" i="1"/>
  <c r="CS68" i="1"/>
  <c r="CU68" i="1"/>
  <c r="CW68" i="1"/>
  <c r="GL68" i="1"/>
  <c r="GN68" i="1"/>
  <c r="GP68" i="1"/>
  <c r="GV68" i="1"/>
  <c r="GX68" i="1"/>
  <c r="HC68" i="1"/>
  <c r="C69" i="1"/>
  <c r="D69" i="1"/>
  <c r="I69" i="1"/>
  <c r="CU23" i="3" s="1"/>
  <c r="K69" i="1"/>
  <c r="P69" i="1"/>
  <c r="V69" i="1"/>
  <c r="AC69" i="1"/>
  <c r="AE69" i="1"/>
  <c r="CS69" i="1" s="1"/>
  <c r="AF69" i="1"/>
  <c r="S69" i="1" s="1"/>
  <c r="AG69" i="1"/>
  <c r="CU69" i="1" s="1"/>
  <c r="T69" i="1" s="1"/>
  <c r="AH69" i="1"/>
  <c r="AI69" i="1"/>
  <c r="AJ69" i="1"/>
  <c r="CQ69" i="1"/>
  <c r="CV69" i="1"/>
  <c r="CW69" i="1"/>
  <c r="CX69" i="1"/>
  <c r="W69" i="1" s="1"/>
  <c r="GL69" i="1"/>
  <c r="GN69" i="1"/>
  <c r="GP69" i="1"/>
  <c r="GV69" i="1"/>
  <c r="HC69" i="1" s="1"/>
  <c r="GX69" i="1" s="1"/>
  <c r="C70" i="1"/>
  <c r="D70" i="1"/>
  <c r="I70" i="1"/>
  <c r="K70" i="1"/>
  <c r="R70" i="1"/>
  <c r="CY70" i="1" s="1"/>
  <c r="X70" i="1" s="1"/>
  <c r="AC70" i="1"/>
  <c r="P70" i="1" s="1"/>
  <c r="AD70" i="1"/>
  <c r="AE70" i="1"/>
  <c r="CR70" i="1" s="1"/>
  <c r="AF70" i="1"/>
  <c r="S70" i="1" s="1"/>
  <c r="AG70" i="1"/>
  <c r="AH70" i="1"/>
  <c r="CV70" i="1" s="1"/>
  <c r="U70" i="1" s="1"/>
  <c r="AI70" i="1"/>
  <c r="CW70" i="1" s="1"/>
  <c r="V70" i="1" s="1"/>
  <c r="AJ70" i="1"/>
  <c r="CX70" i="1" s="1"/>
  <c r="W70" i="1" s="1"/>
  <c r="CT70" i="1"/>
  <c r="CU70" i="1"/>
  <c r="T70" i="1" s="1"/>
  <c r="GL70" i="1"/>
  <c r="GN70" i="1"/>
  <c r="GP70" i="1"/>
  <c r="GV70" i="1"/>
  <c r="HC70" i="1"/>
  <c r="GX70" i="1" s="1"/>
  <c r="C71" i="1"/>
  <c r="D71" i="1"/>
  <c r="I71" i="1"/>
  <c r="CU25" i="3" s="1"/>
  <c r="K71" i="1"/>
  <c r="P71" i="1"/>
  <c r="CP71" i="1" s="1"/>
  <c r="O71" i="1" s="1"/>
  <c r="Q71" i="1"/>
  <c r="S71" i="1"/>
  <c r="AC71" i="1"/>
  <c r="CQ71" i="1" s="1"/>
  <c r="AE71" i="1"/>
  <c r="AF71" i="1"/>
  <c r="AG71" i="1"/>
  <c r="CU71" i="1" s="1"/>
  <c r="T71" i="1" s="1"/>
  <c r="AH71" i="1"/>
  <c r="CV71" i="1" s="1"/>
  <c r="U71" i="1" s="1"/>
  <c r="AI71" i="1"/>
  <c r="CW71" i="1" s="1"/>
  <c r="AJ71" i="1"/>
  <c r="CX71" i="1" s="1"/>
  <c r="W71" i="1" s="1"/>
  <c r="CR71" i="1"/>
  <c r="CS71" i="1"/>
  <c r="CT71" i="1"/>
  <c r="GL71" i="1"/>
  <c r="GN71" i="1"/>
  <c r="GP71" i="1"/>
  <c r="GV71" i="1"/>
  <c r="HC71" i="1" s="1"/>
  <c r="GX71" i="1" s="1"/>
  <c r="C72" i="1"/>
  <c r="D72" i="1"/>
  <c r="I72" i="1"/>
  <c r="R72" i="1" s="1"/>
  <c r="K72" i="1"/>
  <c r="AC72" i="1"/>
  <c r="AB72" i="1" s="1"/>
  <c r="AD72" i="1"/>
  <c r="AE72" i="1"/>
  <c r="AF72" i="1"/>
  <c r="AG72" i="1"/>
  <c r="AH72" i="1"/>
  <c r="CV72" i="1" s="1"/>
  <c r="AI72" i="1"/>
  <c r="CW72" i="1" s="1"/>
  <c r="V72" i="1" s="1"/>
  <c r="AJ72" i="1"/>
  <c r="CX72" i="1" s="1"/>
  <c r="W72" i="1" s="1"/>
  <c r="CR72" i="1"/>
  <c r="CS72" i="1"/>
  <c r="CT72" i="1"/>
  <c r="CU72" i="1"/>
  <c r="T72" i="1" s="1"/>
  <c r="GL72" i="1"/>
  <c r="GN72" i="1"/>
  <c r="GP72" i="1"/>
  <c r="GV72" i="1"/>
  <c r="HC72" i="1" s="1"/>
  <c r="GX72" i="1" s="1"/>
  <c r="C73" i="1"/>
  <c r="D73" i="1"/>
  <c r="P73" i="1"/>
  <c r="S73" i="1"/>
  <c r="CY73" i="1" s="1"/>
  <c r="X73" i="1" s="1"/>
  <c r="V73" i="1"/>
  <c r="AC73" i="1"/>
  <c r="CQ73" i="1" s="1"/>
  <c r="AD73" i="1"/>
  <c r="AE73" i="1"/>
  <c r="R73" i="1" s="1"/>
  <c r="CZ73" i="1" s="1"/>
  <c r="Y73" i="1" s="1"/>
  <c r="AF73" i="1"/>
  <c r="AG73" i="1"/>
  <c r="AH73" i="1"/>
  <c r="AI73" i="1"/>
  <c r="AJ73" i="1"/>
  <c r="CX73" i="1" s="1"/>
  <c r="W73" i="1" s="1"/>
  <c r="CT73" i="1"/>
  <c r="CU73" i="1"/>
  <c r="T73" i="1" s="1"/>
  <c r="CV73" i="1"/>
  <c r="U73" i="1" s="1"/>
  <c r="CW73" i="1"/>
  <c r="GL73" i="1"/>
  <c r="GN73" i="1"/>
  <c r="GP73" i="1"/>
  <c r="GV73" i="1"/>
  <c r="HC73" i="1"/>
  <c r="GX73" i="1" s="1"/>
  <c r="C74" i="1"/>
  <c r="D74" i="1"/>
  <c r="R74" i="1"/>
  <c r="T74" i="1"/>
  <c r="Y74" i="1"/>
  <c r="AC74" i="1"/>
  <c r="CQ74" i="1" s="1"/>
  <c r="AE74" i="1"/>
  <c r="AD74" i="1" s="1"/>
  <c r="AF74" i="1"/>
  <c r="S74" i="1" s="1"/>
  <c r="AG74" i="1"/>
  <c r="AH74" i="1"/>
  <c r="CV74" i="1" s="1"/>
  <c r="U74" i="1" s="1"/>
  <c r="AI74" i="1"/>
  <c r="CW74" i="1" s="1"/>
  <c r="V74" i="1" s="1"/>
  <c r="AJ74" i="1"/>
  <c r="CX74" i="1" s="1"/>
  <c r="W74" i="1" s="1"/>
  <c r="CR74" i="1"/>
  <c r="CS74" i="1"/>
  <c r="CT74" i="1"/>
  <c r="CU74" i="1"/>
  <c r="CY74" i="1"/>
  <c r="X74" i="1" s="1"/>
  <c r="CZ74" i="1"/>
  <c r="GL74" i="1"/>
  <c r="GN74" i="1"/>
  <c r="GP74" i="1"/>
  <c r="GV74" i="1"/>
  <c r="HC74" i="1" s="1"/>
  <c r="GX74" i="1" s="1"/>
  <c r="C75" i="1"/>
  <c r="D75" i="1"/>
  <c r="I75" i="1"/>
  <c r="K75" i="1"/>
  <c r="S75" i="1"/>
  <c r="AC75" i="1"/>
  <c r="AD75" i="1"/>
  <c r="AE75" i="1"/>
  <c r="R75" i="1" s="1"/>
  <c r="AF75" i="1"/>
  <c r="AG75" i="1"/>
  <c r="AH75" i="1"/>
  <c r="CV75" i="1" s="1"/>
  <c r="U75" i="1" s="1"/>
  <c r="AI75" i="1"/>
  <c r="CW75" i="1" s="1"/>
  <c r="V75" i="1" s="1"/>
  <c r="AJ75" i="1"/>
  <c r="CX75" i="1" s="1"/>
  <c r="W75" i="1" s="1"/>
  <c r="CT75" i="1"/>
  <c r="CU75" i="1"/>
  <c r="T75" i="1" s="1"/>
  <c r="CZ75" i="1"/>
  <c r="Y75" i="1" s="1"/>
  <c r="GL75" i="1"/>
  <c r="GN75" i="1"/>
  <c r="GP75" i="1"/>
  <c r="GV75" i="1"/>
  <c r="HC75" i="1" s="1"/>
  <c r="GX75" i="1" s="1"/>
  <c r="C76" i="1"/>
  <c r="D76" i="1"/>
  <c r="I76" i="1"/>
  <c r="R76" i="1" s="1"/>
  <c r="CY76" i="1" s="1"/>
  <c r="X76" i="1" s="1"/>
  <c r="K76" i="1"/>
  <c r="S76" i="1"/>
  <c r="CZ76" i="1" s="1"/>
  <c r="Y76" i="1" s="1"/>
  <c r="U76" i="1"/>
  <c r="V76" i="1"/>
  <c r="AC76" i="1"/>
  <c r="AD76" i="1"/>
  <c r="AE76" i="1"/>
  <c r="AF76" i="1"/>
  <c r="AG76" i="1"/>
  <c r="AH76" i="1"/>
  <c r="CV76" i="1" s="1"/>
  <c r="AI76" i="1"/>
  <c r="CW76" i="1" s="1"/>
  <c r="AJ76" i="1"/>
  <c r="CX76" i="1" s="1"/>
  <c r="W76" i="1" s="1"/>
  <c r="CR76" i="1"/>
  <c r="CS76" i="1"/>
  <c r="CT76" i="1"/>
  <c r="CU76" i="1"/>
  <c r="T76" i="1" s="1"/>
  <c r="GL76" i="1"/>
  <c r="GN76" i="1"/>
  <c r="GP76" i="1"/>
  <c r="GV76" i="1"/>
  <c r="HC76" i="1" s="1"/>
  <c r="GX76" i="1"/>
  <c r="C77" i="1"/>
  <c r="D77" i="1"/>
  <c r="I77" i="1"/>
  <c r="K77" i="1"/>
  <c r="P77" i="1"/>
  <c r="Q77" i="1"/>
  <c r="W77" i="1"/>
  <c r="AC77" i="1"/>
  <c r="AE77" i="1"/>
  <c r="AF77" i="1"/>
  <c r="AG77" i="1"/>
  <c r="CU77" i="1" s="1"/>
  <c r="T77" i="1" s="1"/>
  <c r="AH77" i="1"/>
  <c r="AI77" i="1"/>
  <c r="AJ77" i="1"/>
  <c r="CQ77" i="1"/>
  <c r="CV77" i="1"/>
  <c r="U77" i="1" s="1"/>
  <c r="CW77" i="1"/>
  <c r="V77" i="1" s="1"/>
  <c r="CX77" i="1"/>
  <c r="GL77" i="1"/>
  <c r="GN77" i="1"/>
  <c r="GP77" i="1"/>
  <c r="GV77" i="1"/>
  <c r="HC77" i="1"/>
  <c r="GX77" i="1" s="1"/>
  <c r="C78" i="1"/>
  <c r="D78" i="1"/>
  <c r="I78" i="1"/>
  <c r="K78" i="1"/>
  <c r="Q78" i="1"/>
  <c r="S78" i="1"/>
  <c r="W78" i="1"/>
  <c r="AC78" i="1"/>
  <c r="AE78" i="1"/>
  <c r="AF78" i="1"/>
  <c r="CT78" i="1" s="1"/>
  <c r="AG78" i="1"/>
  <c r="CU78" i="1" s="1"/>
  <c r="T78" i="1" s="1"/>
  <c r="AH78" i="1"/>
  <c r="AI78" i="1"/>
  <c r="AJ78" i="1"/>
  <c r="CQ78" i="1"/>
  <c r="CV78" i="1"/>
  <c r="CW78" i="1"/>
  <c r="V78" i="1" s="1"/>
  <c r="CX78" i="1"/>
  <c r="GL78" i="1"/>
  <c r="GN78" i="1"/>
  <c r="GP78" i="1"/>
  <c r="GV78" i="1"/>
  <c r="HC78" i="1"/>
  <c r="GX78" i="1" s="1"/>
  <c r="P79" i="1"/>
  <c r="Q79" i="1"/>
  <c r="V79" i="1"/>
  <c r="AC79" i="1"/>
  <c r="CQ79" i="1" s="1"/>
  <c r="AD79" i="1"/>
  <c r="AE79" i="1"/>
  <c r="R79" i="1" s="1"/>
  <c r="AF79" i="1"/>
  <c r="AG79" i="1"/>
  <c r="AH79" i="1"/>
  <c r="AI79" i="1"/>
  <c r="AJ79" i="1"/>
  <c r="CX79" i="1" s="1"/>
  <c r="W79" i="1" s="1"/>
  <c r="CU79" i="1"/>
  <c r="T79" i="1" s="1"/>
  <c r="CV79" i="1"/>
  <c r="U79" i="1" s="1"/>
  <c r="CW79" i="1"/>
  <c r="GL79" i="1"/>
  <c r="GN79" i="1"/>
  <c r="GP79" i="1"/>
  <c r="GV79" i="1"/>
  <c r="HC79" i="1"/>
  <c r="GX79" i="1" s="1"/>
  <c r="P80" i="1"/>
  <c r="S80" i="1"/>
  <c r="T80" i="1"/>
  <c r="V80" i="1"/>
  <c r="AC80" i="1"/>
  <c r="AE80" i="1"/>
  <c r="AF80" i="1"/>
  <c r="AG80" i="1"/>
  <c r="AH80" i="1"/>
  <c r="AI80" i="1"/>
  <c r="AJ80" i="1"/>
  <c r="CX80" i="1" s="1"/>
  <c r="W80" i="1" s="1"/>
  <c r="CT80" i="1"/>
  <c r="CU80" i="1"/>
  <c r="CV80" i="1"/>
  <c r="U80" i="1" s="1"/>
  <c r="CW80" i="1"/>
  <c r="GL80" i="1"/>
  <c r="GN80" i="1"/>
  <c r="GP80" i="1"/>
  <c r="GV80" i="1"/>
  <c r="GX80" i="1"/>
  <c r="HC80" i="1"/>
  <c r="C81" i="1"/>
  <c r="D81" i="1"/>
  <c r="R81" i="1"/>
  <c r="S81" i="1"/>
  <c r="CY81" i="1" s="1"/>
  <c r="X81" i="1" s="1"/>
  <c r="AB81" i="1"/>
  <c r="AC81" i="1"/>
  <c r="P81" i="1" s="1"/>
  <c r="AE81" i="1"/>
  <c r="AD81" i="1" s="1"/>
  <c r="AF81" i="1"/>
  <c r="AG81" i="1"/>
  <c r="CU81" i="1" s="1"/>
  <c r="T81" i="1" s="1"/>
  <c r="AH81" i="1"/>
  <c r="CV81" i="1" s="1"/>
  <c r="U81" i="1" s="1"/>
  <c r="AI81" i="1"/>
  <c r="CW81" i="1" s="1"/>
  <c r="V81" i="1" s="1"/>
  <c r="AJ81" i="1"/>
  <c r="CX81" i="1" s="1"/>
  <c r="W81" i="1" s="1"/>
  <c r="CQ81" i="1"/>
  <c r="CR81" i="1"/>
  <c r="CS81" i="1"/>
  <c r="CT81" i="1"/>
  <c r="GL81" i="1"/>
  <c r="GN81" i="1"/>
  <c r="GP81" i="1"/>
  <c r="GV81" i="1"/>
  <c r="HC81" i="1" s="1"/>
  <c r="GX81" i="1" s="1"/>
  <c r="C82" i="1"/>
  <c r="D82" i="1"/>
  <c r="P82" i="1"/>
  <c r="U82" i="1"/>
  <c r="AC82" i="1"/>
  <c r="AD82" i="1"/>
  <c r="AE82" i="1"/>
  <c r="CR82" i="1" s="1"/>
  <c r="AF82" i="1"/>
  <c r="S82" i="1" s="1"/>
  <c r="AG82" i="1"/>
  <c r="AH82" i="1"/>
  <c r="AI82" i="1"/>
  <c r="CW82" i="1" s="1"/>
  <c r="V82" i="1" s="1"/>
  <c r="AJ82" i="1"/>
  <c r="CX82" i="1" s="1"/>
  <c r="W82" i="1" s="1"/>
  <c r="CT82" i="1"/>
  <c r="CU82" i="1"/>
  <c r="T82" i="1" s="1"/>
  <c r="CV82" i="1"/>
  <c r="GL82" i="1"/>
  <c r="GN82" i="1"/>
  <c r="GP82" i="1"/>
  <c r="GV82" i="1"/>
  <c r="HC82" i="1" s="1"/>
  <c r="GX82" i="1" s="1"/>
  <c r="C83" i="1"/>
  <c r="D83" i="1"/>
  <c r="P83" i="1"/>
  <c r="R83" i="1"/>
  <c r="AC83" i="1"/>
  <c r="AD83" i="1"/>
  <c r="AE83" i="1"/>
  <c r="CS83" i="1" s="1"/>
  <c r="AF83" i="1"/>
  <c r="AG83" i="1"/>
  <c r="AH83" i="1"/>
  <c r="AI83" i="1"/>
  <c r="AJ83" i="1"/>
  <c r="CX83" i="1" s="1"/>
  <c r="W83" i="1" s="1"/>
  <c r="CQ83" i="1"/>
  <c r="CU83" i="1"/>
  <c r="T83" i="1" s="1"/>
  <c r="CV83" i="1"/>
  <c r="U83" i="1" s="1"/>
  <c r="CW83" i="1"/>
  <c r="V83" i="1" s="1"/>
  <c r="GL83" i="1"/>
  <c r="GN83" i="1"/>
  <c r="GP83" i="1"/>
  <c r="GV83" i="1"/>
  <c r="HC83" i="1"/>
  <c r="GX83" i="1" s="1"/>
  <c r="C84" i="1"/>
  <c r="D84" i="1"/>
  <c r="S84" i="1"/>
  <c r="W84" i="1"/>
  <c r="AC84" i="1"/>
  <c r="AE84" i="1"/>
  <c r="AF84" i="1"/>
  <c r="CT84" i="1" s="1"/>
  <c r="AG84" i="1"/>
  <c r="CU84" i="1" s="1"/>
  <c r="T84" i="1" s="1"/>
  <c r="AH84" i="1"/>
  <c r="AI84" i="1"/>
  <c r="AJ84" i="1"/>
  <c r="CQ84" i="1"/>
  <c r="CR84" i="1"/>
  <c r="CV84" i="1"/>
  <c r="U84" i="1" s="1"/>
  <c r="CW84" i="1"/>
  <c r="V84" i="1" s="1"/>
  <c r="CX84" i="1"/>
  <c r="GL84" i="1"/>
  <c r="GN84" i="1"/>
  <c r="GP84" i="1"/>
  <c r="GV84" i="1"/>
  <c r="HC84" i="1"/>
  <c r="GX84" i="1" s="1"/>
  <c r="S85" i="1"/>
  <c r="T85" i="1"/>
  <c r="AC85" i="1"/>
  <c r="CQ85" i="1" s="1"/>
  <c r="AD85" i="1"/>
  <c r="AE85" i="1"/>
  <c r="R85" i="1" s="1"/>
  <c r="AF85" i="1"/>
  <c r="AG85" i="1"/>
  <c r="AH85" i="1"/>
  <c r="CV85" i="1" s="1"/>
  <c r="U85" i="1" s="1"/>
  <c r="AI85" i="1"/>
  <c r="CW85" i="1" s="1"/>
  <c r="V85" i="1" s="1"/>
  <c r="AJ85" i="1"/>
  <c r="CX85" i="1" s="1"/>
  <c r="W85" i="1" s="1"/>
  <c r="CS85" i="1"/>
  <c r="CT85" i="1"/>
  <c r="CU85" i="1"/>
  <c r="CY85" i="1"/>
  <c r="X85" i="1" s="1"/>
  <c r="CZ85" i="1"/>
  <c r="Y85" i="1" s="1"/>
  <c r="GL85" i="1"/>
  <c r="GN85" i="1"/>
  <c r="GP85" i="1"/>
  <c r="GV85" i="1"/>
  <c r="HC85" i="1" s="1"/>
  <c r="GX85" i="1"/>
  <c r="P86" i="1"/>
  <c r="Q86" i="1"/>
  <c r="CP86" i="1" s="1"/>
  <c r="O86" i="1" s="1"/>
  <c r="S86" i="1"/>
  <c r="AC86" i="1"/>
  <c r="AE86" i="1"/>
  <c r="AF86" i="1"/>
  <c r="CT86" i="1" s="1"/>
  <c r="AG86" i="1"/>
  <c r="CU86" i="1" s="1"/>
  <c r="T86" i="1" s="1"/>
  <c r="AH86" i="1"/>
  <c r="AI86" i="1"/>
  <c r="AJ86" i="1"/>
  <c r="CQ86" i="1"/>
  <c r="CV86" i="1"/>
  <c r="U86" i="1" s="1"/>
  <c r="CW86" i="1"/>
  <c r="V86" i="1" s="1"/>
  <c r="CX86" i="1"/>
  <c r="W86" i="1" s="1"/>
  <c r="GL86" i="1"/>
  <c r="GN86" i="1"/>
  <c r="GP86" i="1"/>
  <c r="GV86" i="1"/>
  <c r="HC86" i="1"/>
  <c r="GX86" i="1" s="1"/>
  <c r="C87" i="1"/>
  <c r="D87" i="1"/>
  <c r="P87" i="1"/>
  <c r="R87" i="1"/>
  <c r="S87" i="1"/>
  <c r="T87" i="1"/>
  <c r="AB87" i="1"/>
  <c r="AC87" i="1"/>
  <c r="AD87" i="1"/>
  <c r="AE87" i="1"/>
  <c r="Q87" i="1" s="1"/>
  <c r="AF87" i="1"/>
  <c r="CT87" i="1" s="1"/>
  <c r="AG87" i="1"/>
  <c r="CU87" i="1" s="1"/>
  <c r="AH87" i="1"/>
  <c r="CV87" i="1" s="1"/>
  <c r="U87" i="1" s="1"/>
  <c r="AI87" i="1"/>
  <c r="AJ87" i="1"/>
  <c r="CQ87" i="1"/>
  <c r="CR87" i="1"/>
  <c r="CS87" i="1"/>
  <c r="CW87" i="1"/>
  <c r="V87" i="1" s="1"/>
  <c r="CX87" i="1"/>
  <c r="W87" i="1" s="1"/>
  <c r="GL87" i="1"/>
  <c r="GN87" i="1"/>
  <c r="GP87" i="1"/>
  <c r="GV87" i="1"/>
  <c r="GX87" i="1"/>
  <c r="HC87" i="1"/>
  <c r="C88" i="1"/>
  <c r="D88" i="1"/>
  <c r="R88" i="1"/>
  <c r="S88" i="1"/>
  <c r="T88" i="1"/>
  <c r="AC88" i="1"/>
  <c r="AD88" i="1"/>
  <c r="AE88" i="1"/>
  <c r="Q88" i="1" s="1"/>
  <c r="AF88" i="1"/>
  <c r="AG88" i="1"/>
  <c r="CU88" i="1" s="1"/>
  <c r="AH88" i="1"/>
  <c r="CV88" i="1" s="1"/>
  <c r="U88" i="1" s="1"/>
  <c r="AI88" i="1"/>
  <c r="CW88" i="1" s="1"/>
  <c r="V88" i="1" s="1"/>
  <c r="AJ88" i="1"/>
  <c r="CR88" i="1"/>
  <c r="CS88" i="1"/>
  <c r="CT88" i="1"/>
  <c r="CX88" i="1"/>
  <c r="W88" i="1" s="1"/>
  <c r="CY88" i="1"/>
  <c r="X88" i="1" s="1"/>
  <c r="CZ88" i="1"/>
  <c r="Y88" i="1" s="1"/>
  <c r="GL88" i="1"/>
  <c r="GN88" i="1"/>
  <c r="GP88" i="1"/>
  <c r="GV88" i="1"/>
  <c r="HC88" i="1" s="1"/>
  <c r="GX88" i="1" s="1"/>
  <c r="C89" i="1"/>
  <c r="D89" i="1"/>
  <c r="R89" i="1"/>
  <c r="T89" i="1"/>
  <c r="U89" i="1"/>
  <c r="V89" i="1"/>
  <c r="AC89" i="1"/>
  <c r="CQ89" i="1" s="1"/>
  <c r="AD89" i="1"/>
  <c r="AE89" i="1"/>
  <c r="Q89" i="1" s="1"/>
  <c r="AF89" i="1"/>
  <c r="S89" i="1" s="1"/>
  <c r="CY89" i="1" s="1"/>
  <c r="X89" i="1" s="1"/>
  <c r="AG89" i="1"/>
  <c r="AH89" i="1"/>
  <c r="CV89" i="1" s="1"/>
  <c r="AI89" i="1"/>
  <c r="CW89" i="1" s="1"/>
  <c r="AJ89" i="1"/>
  <c r="CX89" i="1" s="1"/>
  <c r="W89" i="1" s="1"/>
  <c r="CR89" i="1"/>
  <c r="CS89" i="1"/>
  <c r="CT89" i="1"/>
  <c r="CU89" i="1"/>
  <c r="CZ89" i="1"/>
  <c r="Y89" i="1" s="1"/>
  <c r="GL89" i="1"/>
  <c r="GN89" i="1"/>
  <c r="GP89" i="1"/>
  <c r="GV89" i="1"/>
  <c r="HC89" i="1" s="1"/>
  <c r="GX89" i="1" s="1"/>
  <c r="C90" i="1"/>
  <c r="D90" i="1"/>
  <c r="W90" i="1"/>
  <c r="AC90" i="1"/>
  <c r="P90" i="1" s="1"/>
  <c r="AD90" i="1"/>
  <c r="AE90" i="1"/>
  <c r="AF90" i="1"/>
  <c r="S90" i="1" s="1"/>
  <c r="AG90" i="1"/>
  <c r="AH90" i="1"/>
  <c r="AI90" i="1"/>
  <c r="CW90" i="1" s="1"/>
  <c r="V90" i="1" s="1"/>
  <c r="AJ90" i="1"/>
  <c r="CX90" i="1" s="1"/>
  <c r="CT90" i="1"/>
  <c r="CU90" i="1"/>
  <c r="T90" i="1" s="1"/>
  <c r="CV90" i="1"/>
  <c r="U90" i="1" s="1"/>
  <c r="GL90" i="1"/>
  <c r="GN90" i="1"/>
  <c r="GP90" i="1"/>
  <c r="GV90" i="1"/>
  <c r="HC90" i="1" s="1"/>
  <c r="GX90" i="1" s="1"/>
  <c r="R91" i="1"/>
  <c r="AC91" i="1"/>
  <c r="P91" i="1" s="1"/>
  <c r="AE91" i="1"/>
  <c r="AD91" i="1" s="1"/>
  <c r="AF91" i="1"/>
  <c r="CT91" i="1" s="1"/>
  <c r="AG91" i="1"/>
  <c r="CU91" i="1" s="1"/>
  <c r="T91" i="1" s="1"/>
  <c r="AH91" i="1"/>
  <c r="CV91" i="1" s="1"/>
  <c r="U91" i="1" s="1"/>
  <c r="AI91" i="1"/>
  <c r="AJ91" i="1"/>
  <c r="CQ91" i="1"/>
  <c r="CR91" i="1"/>
  <c r="CS91" i="1"/>
  <c r="CW91" i="1"/>
  <c r="V91" i="1" s="1"/>
  <c r="CX91" i="1"/>
  <c r="W91" i="1" s="1"/>
  <c r="GL91" i="1"/>
  <c r="GN91" i="1"/>
  <c r="GP91" i="1"/>
  <c r="GV91" i="1"/>
  <c r="HC91" i="1" s="1"/>
  <c r="GX91" i="1" s="1"/>
  <c r="P92" i="1"/>
  <c r="S92" i="1"/>
  <c r="U92" i="1"/>
  <c r="V92" i="1"/>
  <c r="AC92" i="1"/>
  <c r="AE92" i="1"/>
  <c r="AF92" i="1"/>
  <c r="AG92" i="1"/>
  <c r="AH92" i="1"/>
  <c r="AI92" i="1"/>
  <c r="CW92" i="1" s="1"/>
  <c r="AJ92" i="1"/>
  <c r="CX92" i="1" s="1"/>
  <c r="W92" i="1" s="1"/>
  <c r="CT92" i="1"/>
  <c r="CU92" i="1"/>
  <c r="T92" i="1" s="1"/>
  <c r="CV92" i="1"/>
  <c r="GL92" i="1"/>
  <c r="GN92" i="1"/>
  <c r="GP92" i="1"/>
  <c r="GV92" i="1"/>
  <c r="HC92" i="1"/>
  <c r="GX92" i="1" s="1"/>
  <c r="C93" i="1"/>
  <c r="D93" i="1"/>
  <c r="I93" i="1"/>
  <c r="K93" i="1"/>
  <c r="S93" i="1"/>
  <c r="T93" i="1"/>
  <c r="U93" i="1"/>
  <c r="AC93" i="1"/>
  <c r="CQ93" i="1" s="1"/>
  <c r="AD93" i="1"/>
  <c r="AE93" i="1"/>
  <c r="R93" i="1" s="1"/>
  <c r="CY93" i="1" s="1"/>
  <c r="X93" i="1" s="1"/>
  <c r="AF93" i="1"/>
  <c r="AG93" i="1"/>
  <c r="AH93" i="1"/>
  <c r="CV93" i="1" s="1"/>
  <c r="AI93" i="1"/>
  <c r="CW93" i="1" s="1"/>
  <c r="V93" i="1" s="1"/>
  <c r="AJ93" i="1"/>
  <c r="CX93" i="1" s="1"/>
  <c r="W93" i="1" s="1"/>
  <c r="CS93" i="1"/>
  <c r="CT93" i="1"/>
  <c r="CU93" i="1"/>
  <c r="CZ93" i="1"/>
  <c r="Y93" i="1" s="1"/>
  <c r="GL93" i="1"/>
  <c r="GN93" i="1"/>
  <c r="GP93" i="1"/>
  <c r="GV93" i="1"/>
  <c r="HC93" i="1" s="1"/>
  <c r="GX93" i="1" s="1"/>
  <c r="C94" i="1"/>
  <c r="D94" i="1"/>
  <c r="I94" i="1"/>
  <c r="K94" i="1"/>
  <c r="T94" i="1"/>
  <c r="AB94" i="1"/>
  <c r="AC94" i="1"/>
  <c r="AE94" i="1"/>
  <c r="AD94" i="1" s="1"/>
  <c r="AF94" i="1"/>
  <c r="AG94" i="1"/>
  <c r="CU94" i="1" s="1"/>
  <c r="AH94" i="1"/>
  <c r="CV94" i="1" s="1"/>
  <c r="U94" i="1" s="1"/>
  <c r="AI94" i="1"/>
  <c r="CW94" i="1" s="1"/>
  <c r="AJ94" i="1"/>
  <c r="CR94" i="1"/>
  <c r="CS94" i="1"/>
  <c r="CT94" i="1"/>
  <c r="CX94" i="1"/>
  <c r="GL94" i="1"/>
  <c r="GN94" i="1"/>
  <c r="GP94" i="1"/>
  <c r="GV94" i="1"/>
  <c r="HC94" i="1" s="1"/>
  <c r="C95" i="1"/>
  <c r="D95" i="1"/>
  <c r="I95" i="1"/>
  <c r="R95" i="1" s="1"/>
  <c r="K95" i="1"/>
  <c r="AB95" i="1"/>
  <c r="AC95" i="1"/>
  <c r="AE95" i="1"/>
  <c r="AD95" i="1" s="1"/>
  <c r="AF95" i="1"/>
  <c r="CT95" i="1" s="1"/>
  <c r="AG95" i="1"/>
  <c r="CU95" i="1" s="1"/>
  <c r="T95" i="1" s="1"/>
  <c r="AH95" i="1"/>
  <c r="CV95" i="1" s="1"/>
  <c r="U95" i="1" s="1"/>
  <c r="AI95" i="1"/>
  <c r="AJ95" i="1"/>
  <c r="CQ95" i="1"/>
  <c r="CR95" i="1"/>
  <c r="CS95" i="1"/>
  <c r="CW95" i="1"/>
  <c r="CX95" i="1"/>
  <c r="GL95" i="1"/>
  <c r="GN95" i="1"/>
  <c r="GP95" i="1"/>
  <c r="GV95" i="1"/>
  <c r="HC95" i="1" s="1"/>
  <c r="C96" i="1"/>
  <c r="D96" i="1"/>
  <c r="I96" i="1"/>
  <c r="K96" i="1"/>
  <c r="Q96" i="1"/>
  <c r="R96" i="1"/>
  <c r="AC96" i="1"/>
  <c r="CQ96" i="1" s="1"/>
  <c r="AE96" i="1"/>
  <c r="AF96" i="1"/>
  <c r="CT96" i="1" s="1"/>
  <c r="AG96" i="1"/>
  <c r="CU96" i="1" s="1"/>
  <c r="T96" i="1" s="1"/>
  <c r="AH96" i="1"/>
  <c r="AI96" i="1"/>
  <c r="AJ96" i="1"/>
  <c r="CX96" i="1" s="1"/>
  <c r="W96" i="1" s="1"/>
  <c r="CV96" i="1"/>
  <c r="U96" i="1" s="1"/>
  <c r="CW96" i="1"/>
  <c r="V96" i="1" s="1"/>
  <c r="GL96" i="1"/>
  <c r="GN96" i="1"/>
  <c r="GP96" i="1"/>
  <c r="GV96" i="1"/>
  <c r="HC96" i="1" s="1"/>
  <c r="GX96" i="1" s="1"/>
  <c r="I97" i="1"/>
  <c r="K97" i="1"/>
  <c r="Q97" i="1"/>
  <c r="R97" i="1"/>
  <c r="V97" i="1"/>
  <c r="AC97" i="1"/>
  <c r="AE97" i="1"/>
  <c r="AD97" i="1" s="1"/>
  <c r="AF97" i="1"/>
  <c r="S97" i="1" s="1"/>
  <c r="AG97" i="1"/>
  <c r="CU97" i="1" s="1"/>
  <c r="T97" i="1" s="1"/>
  <c r="AH97" i="1"/>
  <c r="CV97" i="1" s="1"/>
  <c r="U97" i="1" s="1"/>
  <c r="AI97" i="1"/>
  <c r="AJ97" i="1"/>
  <c r="CX97" i="1" s="1"/>
  <c r="W97" i="1" s="1"/>
  <c r="CQ97" i="1"/>
  <c r="CR97" i="1"/>
  <c r="CS97" i="1"/>
  <c r="CW97" i="1"/>
  <c r="GL97" i="1"/>
  <c r="GN97" i="1"/>
  <c r="GP97" i="1"/>
  <c r="GV97" i="1"/>
  <c r="HC97" i="1" s="1"/>
  <c r="GX97" i="1" s="1"/>
  <c r="I98" i="1"/>
  <c r="K98" i="1"/>
  <c r="AC98" i="1"/>
  <c r="AE98" i="1"/>
  <c r="CR98" i="1" s="1"/>
  <c r="AF98" i="1"/>
  <c r="S98" i="1" s="1"/>
  <c r="AG98" i="1"/>
  <c r="AH98" i="1"/>
  <c r="AI98" i="1"/>
  <c r="CW98" i="1" s="1"/>
  <c r="V98" i="1" s="1"/>
  <c r="AJ98" i="1"/>
  <c r="CX98" i="1" s="1"/>
  <c r="W98" i="1" s="1"/>
  <c r="CT98" i="1"/>
  <c r="CU98" i="1"/>
  <c r="T98" i="1" s="1"/>
  <c r="CV98" i="1"/>
  <c r="U98" i="1" s="1"/>
  <c r="GL98" i="1"/>
  <c r="GN98" i="1"/>
  <c r="GP98" i="1"/>
  <c r="GV98" i="1"/>
  <c r="HC98" i="1" s="1"/>
  <c r="GX98" i="1" s="1"/>
  <c r="C99" i="1"/>
  <c r="D99" i="1"/>
  <c r="P99" i="1"/>
  <c r="V99" i="1"/>
  <c r="AC99" i="1"/>
  <c r="AE99" i="1"/>
  <c r="CR99" i="1" s="1"/>
  <c r="AF99" i="1"/>
  <c r="CT99" i="1" s="1"/>
  <c r="AG99" i="1"/>
  <c r="AH99" i="1"/>
  <c r="AI99" i="1"/>
  <c r="AJ99" i="1"/>
  <c r="CX99" i="1" s="1"/>
  <c r="W99" i="1" s="1"/>
  <c r="CQ99" i="1"/>
  <c r="CU99" i="1"/>
  <c r="T99" i="1" s="1"/>
  <c r="CV99" i="1"/>
  <c r="U99" i="1" s="1"/>
  <c r="CW99" i="1"/>
  <c r="GL99" i="1"/>
  <c r="GN99" i="1"/>
  <c r="GP99" i="1"/>
  <c r="GV99" i="1"/>
  <c r="HC99" i="1"/>
  <c r="GX99" i="1" s="1"/>
  <c r="C100" i="1"/>
  <c r="D100" i="1"/>
  <c r="P100" i="1"/>
  <c r="S100" i="1"/>
  <c r="AC100" i="1"/>
  <c r="AE100" i="1"/>
  <c r="AD100" i="1" s="1"/>
  <c r="AB100" i="1" s="1"/>
  <c r="AF100" i="1"/>
  <c r="CT100" i="1" s="1"/>
  <c r="AG100" i="1"/>
  <c r="CU100" i="1" s="1"/>
  <c r="T100" i="1" s="1"/>
  <c r="AH100" i="1"/>
  <c r="AI100" i="1"/>
  <c r="AJ100" i="1"/>
  <c r="CQ100" i="1"/>
  <c r="CV100" i="1"/>
  <c r="U100" i="1" s="1"/>
  <c r="CW100" i="1"/>
  <c r="V100" i="1" s="1"/>
  <c r="CX100" i="1"/>
  <c r="W100" i="1" s="1"/>
  <c r="GL100" i="1"/>
  <c r="GN100" i="1"/>
  <c r="GP100" i="1"/>
  <c r="GV100" i="1"/>
  <c r="HC100" i="1"/>
  <c r="GX100" i="1" s="1"/>
  <c r="C101" i="1"/>
  <c r="D101" i="1"/>
  <c r="R101" i="1"/>
  <c r="S101" i="1"/>
  <c r="CY101" i="1" s="1"/>
  <c r="X101" i="1" s="1"/>
  <c r="AB101" i="1"/>
  <c r="AC101" i="1"/>
  <c r="P101" i="1" s="1"/>
  <c r="CP101" i="1" s="1"/>
  <c r="O101" i="1" s="1"/>
  <c r="AD101" i="1"/>
  <c r="AE101" i="1"/>
  <c r="Q101" i="1" s="1"/>
  <c r="AF101" i="1"/>
  <c r="CT101" i="1" s="1"/>
  <c r="AG101" i="1"/>
  <c r="CU101" i="1" s="1"/>
  <c r="T101" i="1" s="1"/>
  <c r="AH101" i="1"/>
  <c r="CV101" i="1" s="1"/>
  <c r="U101" i="1" s="1"/>
  <c r="AI101" i="1"/>
  <c r="AJ101" i="1"/>
  <c r="CQ101" i="1"/>
  <c r="CR101" i="1"/>
  <c r="CS101" i="1"/>
  <c r="CW101" i="1"/>
  <c r="V101" i="1" s="1"/>
  <c r="CX101" i="1"/>
  <c r="W101" i="1" s="1"/>
  <c r="GL101" i="1"/>
  <c r="GN101" i="1"/>
  <c r="GP101" i="1"/>
  <c r="CD112" i="1" s="1"/>
  <c r="CD65" i="1" s="1"/>
  <c r="GV101" i="1"/>
  <c r="HC101" i="1" s="1"/>
  <c r="GX101" i="1" s="1"/>
  <c r="C102" i="1"/>
  <c r="D102" i="1"/>
  <c r="R102" i="1"/>
  <c r="S102" i="1"/>
  <c r="CY102" i="1" s="1"/>
  <c r="X102" i="1" s="1"/>
  <c r="AB102" i="1"/>
  <c r="AC102" i="1"/>
  <c r="CQ102" i="1" s="1"/>
  <c r="AD102" i="1"/>
  <c r="AE102" i="1"/>
  <c r="Q102" i="1" s="1"/>
  <c r="AF102" i="1"/>
  <c r="AG102" i="1"/>
  <c r="CU102" i="1" s="1"/>
  <c r="T102" i="1" s="1"/>
  <c r="AH102" i="1"/>
  <c r="CV102" i="1" s="1"/>
  <c r="U102" i="1" s="1"/>
  <c r="AI102" i="1"/>
  <c r="CW102" i="1" s="1"/>
  <c r="V102" i="1" s="1"/>
  <c r="AJ102" i="1"/>
  <c r="CR102" i="1"/>
  <c r="CS102" i="1"/>
  <c r="CT102" i="1"/>
  <c r="CX102" i="1"/>
  <c r="W102" i="1" s="1"/>
  <c r="GL102" i="1"/>
  <c r="GN102" i="1"/>
  <c r="GP102" i="1"/>
  <c r="FV112" i="1" s="1"/>
  <c r="FV65" i="1" s="1"/>
  <c r="GV102" i="1"/>
  <c r="HC102" i="1" s="1"/>
  <c r="GX102" i="1" s="1"/>
  <c r="P103" i="1"/>
  <c r="R103" i="1"/>
  <c r="V103" i="1"/>
  <c r="AC103" i="1"/>
  <c r="AB103" i="1" s="1"/>
  <c r="AD103" i="1"/>
  <c r="AE103" i="1"/>
  <c r="CS103" i="1" s="1"/>
  <c r="AF103" i="1"/>
  <c r="CT103" i="1" s="1"/>
  <c r="AG103" i="1"/>
  <c r="AH103" i="1"/>
  <c r="AI103" i="1"/>
  <c r="AJ103" i="1"/>
  <c r="CX103" i="1" s="1"/>
  <c r="W103" i="1" s="1"/>
  <c r="CQ103" i="1"/>
  <c r="CU103" i="1"/>
  <c r="T103" i="1" s="1"/>
  <c r="CV103" i="1"/>
  <c r="U103" i="1" s="1"/>
  <c r="CW103" i="1"/>
  <c r="GL103" i="1"/>
  <c r="GN103" i="1"/>
  <c r="GP103" i="1"/>
  <c r="GV103" i="1"/>
  <c r="GX103" i="1"/>
  <c r="HC103" i="1"/>
  <c r="S104" i="1"/>
  <c r="AC104" i="1"/>
  <c r="CQ104" i="1" s="1"/>
  <c r="AD104" i="1"/>
  <c r="AE104" i="1"/>
  <c r="Q104" i="1" s="1"/>
  <c r="AF104" i="1"/>
  <c r="AG104" i="1"/>
  <c r="CU104" i="1" s="1"/>
  <c r="T104" i="1" s="1"/>
  <c r="AH104" i="1"/>
  <c r="CV104" i="1" s="1"/>
  <c r="U104" i="1" s="1"/>
  <c r="AI104" i="1"/>
  <c r="CW104" i="1" s="1"/>
  <c r="V104" i="1" s="1"/>
  <c r="AJ104" i="1"/>
  <c r="CR104" i="1"/>
  <c r="CS104" i="1"/>
  <c r="CT104" i="1"/>
  <c r="CX104" i="1"/>
  <c r="W104" i="1" s="1"/>
  <c r="GL104" i="1"/>
  <c r="GN104" i="1"/>
  <c r="GP104" i="1"/>
  <c r="GV104" i="1"/>
  <c r="HC104" i="1" s="1"/>
  <c r="GX104" i="1" s="1"/>
  <c r="C105" i="1"/>
  <c r="D105" i="1"/>
  <c r="I105" i="1"/>
  <c r="R105" i="1" s="1"/>
  <c r="K105" i="1"/>
  <c r="AC105" i="1"/>
  <c r="P105" i="1" s="1"/>
  <c r="AE105" i="1"/>
  <c r="AD105" i="1" s="1"/>
  <c r="AB105" i="1" s="1"/>
  <c r="AF105" i="1"/>
  <c r="S105" i="1" s="1"/>
  <c r="AG105" i="1"/>
  <c r="CU105" i="1" s="1"/>
  <c r="T105" i="1" s="1"/>
  <c r="AH105" i="1"/>
  <c r="CV105" i="1" s="1"/>
  <c r="U105" i="1" s="1"/>
  <c r="AI105" i="1"/>
  <c r="AJ105" i="1"/>
  <c r="CQ105" i="1"/>
  <c r="CR105" i="1"/>
  <c r="CS105" i="1"/>
  <c r="CW105" i="1"/>
  <c r="V105" i="1" s="1"/>
  <c r="CX105" i="1"/>
  <c r="W105" i="1" s="1"/>
  <c r="GL105" i="1"/>
  <c r="GN105" i="1"/>
  <c r="GP105" i="1"/>
  <c r="GV105" i="1"/>
  <c r="HC105" i="1" s="1"/>
  <c r="GX105" i="1" s="1"/>
  <c r="C106" i="1"/>
  <c r="D106" i="1"/>
  <c r="I106" i="1"/>
  <c r="K106" i="1"/>
  <c r="R106" i="1"/>
  <c r="W106" i="1"/>
  <c r="AC106" i="1"/>
  <c r="P106" i="1" s="1"/>
  <c r="AE106" i="1"/>
  <c r="CR106" i="1" s="1"/>
  <c r="AF106" i="1"/>
  <c r="AG106" i="1"/>
  <c r="CU106" i="1" s="1"/>
  <c r="T106" i="1" s="1"/>
  <c r="AH106" i="1"/>
  <c r="AI106" i="1"/>
  <c r="AJ106" i="1"/>
  <c r="CQ106" i="1"/>
  <c r="CV106" i="1"/>
  <c r="U106" i="1" s="1"/>
  <c r="CW106" i="1"/>
  <c r="V106" i="1" s="1"/>
  <c r="CX106" i="1"/>
  <c r="GL106" i="1"/>
  <c r="GN106" i="1"/>
  <c r="GP106" i="1"/>
  <c r="GV106" i="1"/>
  <c r="HC106" i="1"/>
  <c r="GX106" i="1" s="1"/>
  <c r="C107" i="1"/>
  <c r="D107" i="1"/>
  <c r="I107" i="1"/>
  <c r="K107" i="1"/>
  <c r="P107" i="1"/>
  <c r="R107" i="1"/>
  <c r="AC107" i="1"/>
  <c r="AB107" i="1" s="1"/>
  <c r="AD107" i="1"/>
  <c r="AE107" i="1"/>
  <c r="CS107" i="1" s="1"/>
  <c r="AF107" i="1"/>
  <c r="CT107" i="1" s="1"/>
  <c r="AG107" i="1"/>
  <c r="AH107" i="1"/>
  <c r="AI107" i="1"/>
  <c r="AJ107" i="1"/>
  <c r="CX107" i="1" s="1"/>
  <c r="W107" i="1" s="1"/>
  <c r="CQ107" i="1"/>
  <c r="CU107" i="1"/>
  <c r="T107" i="1" s="1"/>
  <c r="CV107" i="1"/>
  <c r="U107" i="1" s="1"/>
  <c r="CW107" i="1"/>
  <c r="V107" i="1" s="1"/>
  <c r="GL107" i="1"/>
  <c r="GN107" i="1"/>
  <c r="GP107" i="1"/>
  <c r="GV107" i="1"/>
  <c r="GX107" i="1"/>
  <c r="HC107" i="1"/>
  <c r="C108" i="1"/>
  <c r="D108" i="1"/>
  <c r="I108" i="1"/>
  <c r="K108" i="1"/>
  <c r="P108" i="1"/>
  <c r="U108" i="1"/>
  <c r="AC108" i="1"/>
  <c r="CQ108" i="1" s="1"/>
  <c r="AD108" i="1"/>
  <c r="AE108" i="1"/>
  <c r="CR108" i="1" s="1"/>
  <c r="AF108" i="1"/>
  <c r="S108" i="1" s="1"/>
  <c r="AG108" i="1"/>
  <c r="AH108" i="1"/>
  <c r="AI108" i="1"/>
  <c r="CW108" i="1" s="1"/>
  <c r="V108" i="1" s="1"/>
  <c r="AJ108" i="1"/>
  <c r="CX108" i="1" s="1"/>
  <c r="W108" i="1" s="1"/>
  <c r="CT108" i="1"/>
  <c r="CU108" i="1"/>
  <c r="T108" i="1" s="1"/>
  <c r="CV108" i="1"/>
  <c r="GL108" i="1"/>
  <c r="GN108" i="1"/>
  <c r="GP108" i="1"/>
  <c r="GV108" i="1"/>
  <c r="HC108" i="1" s="1"/>
  <c r="GX108" i="1" s="1"/>
  <c r="R109" i="1"/>
  <c r="AC109" i="1"/>
  <c r="P109" i="1" s="1"/>
  <c r="AE109" i="1"/>
  <c r="AD109" i="1" s="1"/>
  <c r="AB109" i="1" s="1"/>
  <c r="AF109" i="1"/>
  <c r="AG109" i="1"/>
  <c r="CU109" i="1" s="1"/>
  <c r="T109" i="1" s="1"/>
  <c r="AH109" i="1"/>
  <c r="CV109" i="1" s="1"/>
  <c r="U109" i="1" s="1"/>
  <c r="AI109" i="1"/>
  <c r="AJ109" i="1"/>
  <c r="CQ109" i="1"/>
  <c r="CR109" i="1"/>
  <c r="CS109" i="1"/>
  <c r="CW109" i="1"/>
  <c r="V109" i="1" s="1"/>
  <c r="CX109" i="1"/>
  <c r="W109" i="1" s="1"/>
  <c r="GL109" i="1"/>
  <c r="GN109" i="1"/>
  <c r="GP109" i="1"/>
  <c r="GV109" i="1"/>
  <c r="HC109" i="1" s="1"/>
  <c r="GX109" i="1" s="1"/>
  <c r="V110" i="1"/>
  <c r="AC110" i="1"/>
  <c r="AE110" i="1"/>
  <c r="AF110" i="1"/>
  <c r="S110" i="1" s="1"/>
  <c r="AG110" i="1"/>
  <c r="AH110" i="1"/>
  <c r="AI110" i="1"/>
  <c r="CW110" i="1" s="1"/>
  <c r="AJ110" i="1"/>
  <c r="CX110" i="1" s="1"/>
  <c r="W110" i="1" s="1"/>
  <c r="CT110" i="1"/>
  <c r="CU110" i="1"/>
  <c r="T110" i="1" s="1"/>
  <c r="CV110" i="1"/>
  <c r="U110" i="1" s="1"/>
  <c r="GL110" i="1"/>
  <c r="GN110" i="1"/>
  <c r="GP110" i="1"/>
  <c r="GV110" i="1"/>
  <c r="HC110" i="1"/>
  <c r="GX110" i="1" s="1"/>
  <c r="B112" i="1"/>
  <c r="B65" i="1" s="1"/>
  <c r="C112" i="1"/>
  <c r="C65" i="1" s="1"/>
  <c r="D112" i="1"/>
  <c r="D65" i="1" s="1"/>
  <c r="F112" i="1"/>
  <c r="F65" i="1" s="1"/>
  <c r="G112" i="1"/>
  <c r="G65" i="1" s="1"/>
  <c r="AG112" i="1"/>
  <c r="AO112" i="1"/>
  <c r="AO65" i="1" s="1"/>
  <c r="AP112" i="1"/>
  <c r="AU112" i="1"/>
  <c r="AU65" i="1" s="1"/>
  <c r="BB112" i="1"/>
  <c r="BB65" i="1" s="1"/>
  <c r="BC112" i="1"/>
  <c r="BC65" i="1" s="1"/>
  <c r="BX112" i="1"/>
  <c r="BX65" i="1" s="1"/>
  <c r="BY112" i="1"/>
  <c r="BY65" i="1" s="1"/>
  <c r="BZ112" i="1"/>
  <c r="AQ112" i="1" s="1"/>
  <c r="CB112" i="1"/>
  <c r="CG112" i="1"/>
  <c r="CK112" i="1"/>
  <c r="CK65" i="1" s="1"/>
  <c r="CL112" i="1"/>
  <c r="CL65" i="1" s="1"/>
  <c r="CM112" i="1"/>
  <c r="DZ112" i="1"/>
  <c r="DZ65" i="1" s="1"/>
  <c r="EG112" i="1"/>
  <c r="EG65" i="1" s="1"/>
  <c r="EH112" i="1"/>
  <c r="ET112" i="1"/>
  <c r="ET65" i="1" s="1"/>
  <c r="FP112" i="1"/>
  <c r="FP65" i="1" s="1"/>
  <c r="FQ112" i="1"/>
  <c r="FQ65" i="1" s="1"/>
  <c r="FR112" i="1"/>
  <c r="FT112" i="1"/>
  <c r="GC112" i="1"/>
  <c r="GC65" i="1" s="1"/>
  <c r="GD112" i="1"/>
  <c r="GD65" i="1" s="1"/>
  <c r="GE112" i="1"/>
  <c r="F116" i="1"/>
  <c r="P116" i="1"/>
  <c r="F125" i="1"/>
  <c r="P125" i="1"/>
  <c r="F131" i="1"/>
  <c r="B142" i="1"/>
  <c r="B22" i="1" s="1"/>
  <c r="C142" i="1"/>
  <c r="C22" i="1" s="1"/>
  <c r="D142" i="1"/>
  <c r="D22" i="1" s="1"/>
  <c r="F142" i="1"/>
  <c r="F22" i="1" s="1"/>
  <c r="G142" i="1"/>
  <c r="G22" i="1" s="1"/>
  <c r="AU142" i="1"/>
  <c r="B172" i="1"/>
  <c r="B18" i="1" s="1"/>
  <c r="C172" i="1"/>
  <c r="C18" i="1" s="1"/>
  <c r="D172" i="1"/>
  <c r="D18" i="1" s="1"/>
  <c r="F172" i="1"/>
  <c r="F18" i="1" s="1"/>
  <c r="G172" i="1"/>
  <c r="G18" i="1" s="1"/>
  <c r="F12" i="6"/>
  <c r="G12" i="6"/>
  <c r="P110" i="7" l="1"/>
  <c r="O77" i="7"/>
  <c r="J41" i="7"/>
  <c r="O110" i="7"/>
  <c r="P58" i="7"/>
  <c r="J58" i="7"/>
  <c r="P66" i="7"/>
  <c r="J66" i="7"/>
  <c r="O41" i="7"/>
  <c r="J77" i="7"/>
  <c r="O88" i="7"/>
  <c r="P41" i="7"/>
  <c r="H110" i="7"/>
  <c r="J101" i="7"/>
  <c r="O135" i="7"/>
  <c r="P44" i="7"/>
  <c r="O66" i="7"/>
  <c r="H141" i="7" s="1"/>
  <c r="H77" i="7"/>
  <c r="P88" i="7"/>
  <c r="P138" i="7"/>
  <c r="H88" i="7"/>
  <c r="H101" i="7"/>
  <c r="J124" i="7"/>
  <c r="H124" i="7"/>
  <c r="J110" i="7"/>
  <c r="AQ65" i="1"/>
  <c r="F122" i="1"/>
  <c r="FT65" i="1"/>
  <c r="EK112" i="1"/>
  <c r="EH65" i="1"/>
  <c r="EH142" i="1"/>
  <c r="P121" i="1"/>
  <c r="AU22" i="1"/>
  <c r="F161" i="1"/>
  <c r="AU172" i="1"/>
  <c r="CB65" i="1"/>
  <c r="AS112" i="1"/>
  <c r="F128" i="1"/>
  <c r="P110" i="1"/>
  <c r="CP110" i="1" s="1"/>
  <c r="O110" i="1" s="1"/>
  <c r="CQ110" i="1"/>
  <c r="EU112" i="1"/>
  <c r="BZ65" i="1"/>
  <c r="CI112" i="1"/>
  <c r="AG65" i="1"/>
  <c r="T112" i="1"/>
  <c r="CY105" i="1"/>
  <c r="X105" i="1" s="1"/>
  <c r="CZ105" i="1"/>
  <c r="Y105" i="1" s="1"/>
  <c r="CY97" i="1"/>
  <c r="X97" i="1" s="1"/>
  <c r="CZ97" i="1"/>
  <c r="Y97" i="1" s="1"/>
  <c r="CR110" i="1"/>
  <c r="CS110" i="1"/>
  <c r="AD110" i="1"/>
  <c r="AB110" i="1" s="1"/>
  <c r="R110" i="1"/>
  <c r="CZ110" i="1" s="1"/>
  <c r="Y110" i="1" s="1"/>
  <c r="GE65" i="1"/>
  <c r="EV112" i="1"/>
  <c r="Q110" i="1"/>
  <c r="CT106" i="1"/>
  <c r="S106" i="1"/>
  <c r="DY112" i="1"/>
  <c r="FR65" i="1"/>
  <c r="GA112" i="1"/>
  <c r="DM112" i="1"/>
  <c r="CG65" i="1"/>
  <c r="AX112" i="1"/>
  <c r="FY112" i="1"/>
  <c r="EM112" i="1"/>
  <c r="CM65" i="1"/>
  <c r="BD112" i="1"/>
  <c r="CP99" i="1"/>
  <c r="O99" i="1" s="1"/>
  <c r="AP65" i="1"/>
  <c r="F121" i="1"/>
  <c r="CP108" i="1"/>
  <c r="O108" i="1" s="1"/>
  <c r="EI112" i="1"/>
  <c r="S109" i="1"/>
  <c r="CT109" i="1"/>
  <c r="R108" i="1"/>
  <c r="CY108" i="1" s="1"/>
  <c r="X108" i="1" s="1"/>
  <c r="CR107" i="1"/>
  <c r="CX180" i="3"/>
  <c r="CU177" i="3"/>
  <c r="CV177" i="3"/>
  <c r="CX177" i="3"/>
  <c r="CX182" i="3"/>
  <c r="CX181" i="3"/>
  <c r="CT105" i="1"/>
  <c r="CR103" i="1"/>
  <c r="P102" i="1"/>
  <c r="CP102" i="1" s="1"/>
  <c r="O102" i="1" s="1"/>
  <c r="CZ101" i="1"/>
  <c r="Y101" i="1" s="1"/>
  <c r="GM101" i="1" s="1"/>
  <c r="GO101" i="1" s="1"/>
  <c r="CS100" i="1"/>
  <c r="S99" i="1"/>
  <c r="CQ98" i="1"/>
  <c r="AB97" i="1"/>
  <c r="S96" i="1"/>
  <c r="GX94" i="1"/>
  <c r="GB112" i="1" s="1"/>
  <c r="V94" i="1"/>
  <c r="AD86" i="1"/>
  <c r="AB86" i="1" s="1"/>
  <c r="CS86" i="1"/>
  <c r="AB76" i="1"/>
  <c r="P76" i="1"/>
  <c r="CQ76" i="1"/>
  <c r="CY75" i="1"/>
  <c r="X75" i="1" s="1"/>
  <c r="Q108" i="1"/>
  <c r="CR100" i="1"/>
  <c r="R99" i="1"/>
  <c r="CT97" i="1"/>
  <c r="P95" i="1"/>
  <c r="CU120" i="3"/>
  <c r="CX128" i="3"/>
  <c r="CX129" i="3"/>
  <c r="CW123" i="3"/>
  <c r="CX120" i="3"/>
  <c r="CX124" i="3"/>
  <c r="CX123" i="3"/>
  <c r="CX126" i="3"/>
  <c r="Q94" i="1"/>
  <c r="CZ87" i="1"/>
  <c r="Y87" i="1" s="1"/>
  <c r="CI26" i="1"/>
  <c r="AZ33" i="1"/>
  <c r="CU165" i="3"/>
  <c r="CV165" i="3"/>
  <c r="CX167" i="3"/>
  <c r="CX169" i="3"/>
  <c r="CW166" i="3"/>
  <c r="CX165" i="3"/>
  <c r="Q99" i="1"/>
  <c r="W95" i="1"/>
  <c r="AJ112" i="1" s="1"/>
  <c r="CR92" i="1"/>
  <c r="CS92" i="1"/>
  <c r="R92" i="1"/>
  <c r="CZ92" i="1" s="1"/>
  <c r="Y92" i="1" s="1"/>
  <c r="CQ88" i="1"/>
  <c r="P88" i="1"/>
  <c r="CP88" i="1" s="1"/>
  <c r="O88" i="1" s="1"/>
  <c r="GM88" i="1" s="1"/>
  <c r="GO88" i="1" s="1"/>
  <c r="AD99" i="1"/>
  <c r="AB99" i="1" s="1"/>
  <c r="V95" i="1"/>
  <c r="AI112" i="1" s="1"/>
  <c r="P93" i="1"/>
  <c r="AD92" i="1"/>
  <c r="AB88" i="1"/>
  <c r="CP87" i="1"/>
  <c r="O87" i="1" s="1"/>
  <c r="GM87" i="1" s="1"/>
  <c r="GO87" i="1" s="1"/>
  <c r="AB85" i="1"/>
  <c r="CS108" i="1"/>
  <c r="AB108" i="1"/>
  <c r="AD106" i="1"/>
  <c r="AB106" i="1" s="1"/>
  <c r="R104" i="1"/>
  <c r="CY104" i="1" s="1"/>
  <c r="X104" i="1" s="1"/>
  <c r="AB92" i="1"/>
  <c r="CQ92" i="1"/>
  <c r="CY90" i="1"/>
  <c r="X90" i="1" s="1"/>
  <c r="P89" i="1"/>
  <c r="CP89" i="1" s="1"/>
  <c r="O89" i="1" s="1"/>
  <c r="GM89" i="1" s="1"/>
  <c r="GO89" i="1" s="1"/>
  <c r="CR86" i="1"/>
  <c r="CS84" i="1"/>
  <c r="AD84" i="1"/>
  <c r="AB84" i="1" s="1"/>
  <c r="CW184" i="3"/>
  <c r="CX184" i="3"/>
  <c r="CU183" i="3"/>
  <c r="CX187" i="3"/>
  <c r="CZ100" i="1"/>
  <c r="Y100" i="1" s="1"/>
  <c r="CS99" i="1"/>
  <c r="CW144" i="3"/>
  <c r="CX144" i="3"/>
  <c r="CW145" i="3"/>
  <c r="CX146" i="3"/>
  <c r="CX148" i="3"/>
  <c r="CU142" i="3"/>
  <c r="CX149" i="3"/>
  <c r="CV142" i="3"/>
  <c r="CX142" i="3"/>
  <c r="CX151" i="3"/>
  <c r="CQ94" i="1"/>
  <c r="P94" i="1"/>
  <c r="CR90" i="1"/>
  <c r="CS90" i="1"/>
  <c r="R90" i="1"/>
  <c r="CZ90" i="1" s="1"/>
  <c r="Y90" i="1" s="1"/>
  <c r="CY86" i="1"/>
  <c r="X86" i="1" s="1"/>
  <c r="GM86" i="1" s="1"/>
  <c r="GO86" i="1" s="1"/>
  <c r="CZ86" i="1"/>
  <c r="Y86" i="1" s="1"/>
  <c r="Q106" i="1"/>
  <c r="CP106" i="1" s="1"/>
  <c r="O106" i="1" s="1"/>
  <c r="S107" i="1"/>
  <c r="CS106" i="1"/>
  <c r="P104" i="1"/>
  <c r="CP104" i="1" s="1"/>
  <c r="O104" i="1" s="1"/>
  <c r="S103" i="1"/>
  <c r="R98" i="1"/>
  <c r="CY98" i="1" s="1"/>
  <c r="X98" i="1" s="1"/>
  <c r="S95" i="1"/>
  <c r="AB91" i="1"/>
  <c r="R86" i="1"/>
  <c r="CT83" i="1"/>
  <c r="S83" i="1"/>
  <c r="CT79" i="1"/>
  <c r="S79" i="1"/>
  <c r="CX173" i="3"/>
  <c r="CU171" i="3"/>
  <c r="CX172" i="3"/>
  <c r="CV171" i="3"/>
  <c r="CZ102" i="1"/>
  <c r="Y102" i="1" s="1"/>
  <c r="Q98" i="1"/>
  <c r="CS96" i="1"/>
  <c r="AD96" i="1"/>
  <c r="W94" i="1"/>
  <c r="EB112" i="1" s="1"/>
  <c r="CQ90" i="1"/>
  <c r="AB90" i="1"/>
  <c r="CY87" i="1"/>
  <c r="X87" i="1" s="1"/>
  <c r="Q107" i="1"/>
  <c r="CP107" i="1" s="1"/>
  <c r="O107" i="1" s="1"/>
  <c r="AB104" i="1"/>
  <c r="Q103" i="1"/>
  <c r="CP103" i="1" s="1"/>
  <c r="O103" i="1" s="1"/>
  <c r="R100" i="1"/>
  <c r="CY100" i="1" s="1"/>
  <c r="X100" i="1" s="1"/>
  <c r="AD98" i="1"/>
  <c r="AB98" i="1" s="1"/>
  <c r="P98" i="1"/>
  <c r="AB96" i="1"/>
  <c r="P96" i="1"/>
  <c r="CP96" i="1" s="1"/>
  <c r="O96" i="1" s="1"/>
  <c r="GX95" i="1"/>
  <c r="CJ112" i="1" s="1"/>
  <c r="CY92" i="1"/>
  <c r="X92" i="1" s="1"/>
  <c r="P85" i="1"/>
  <c r="AD78" i="1"/>
  <c r="AB78" i="1" s="1"/>
  <c r="R78" i="1"/>
  <c r="CY78" i="1" s="1"/>
  <c r="X78" i="1" s="1"/>
  <c r="CR78" i="1"/>
  <c r="CS78" i="1"/>
  <c r="Q100" i="1"/>
  <c r="CP100" i="1" s="1"/>
  <c r="O100" i="1" s="1"/>
  <c r="CU131" i="3"/>
  <c r="CX133" i="3"/>
  <c r="CW134" i="3"/>
  <c r="CX134" i="3"/>
  <c r="CX135" i="3"/>
  <c r="CX136" i="3"/>
  <c r="CX137" i="3"/>
  <c r="CX139" i="3"/>
  <c r="CX141" i="3"/>
  <c r="Q95" i="1"/>
  <c r="Q92" i="1"/>
  <c r="CP92" i="1" s="1"/>
  <c r="O92" i="1" s="1"/>
  <c r="GM92" i="1" s="1"/>
  <c r="GO92" i="1" s="1"/>
  <c r="AB83" i="1"/>
  <c r="CR80" i="1"/>
  <c r="CS80" i="1"/>
  <c r="AD80" i="1"/>
  <c r="Q80" i="1"/>
  <c r="CP80" i="1" s="1"/>
  <c r="O80" i="1" s="1"/>
  <c r="GM80" i="1" s="1"/>
  <c r="GO80" i="1" s="1"/>
  <c r="R80" i="1"/>
  <c r="CY80" i="1" s="1"/>
  <c r="X80" i="1" s="1"/>
  <c r="CT77" i="1"/>
  <c r="S77" i="1"/>
  <c r="Q109" i="1"/>
  <c r="CP109" i="1" s="1"/>
  <c r="O109" i="1" s="1"/>
  <c r="Q105" i="1"/>
  <c r="CP105" i="1" s="1"/>
  <c r="O105" i="1" s="1"/>
  <c r="GM105" i="1" s="1"/>
  <c r="GO105" i="1" s="1"/>
  <c r="CS98" i="1"/>
  <c r="S94" i="1"/>
  <c r="AB93" i="1"/>
  <c r="S91" i="1"/>
  <c r="R84" i="1"/>
  <c r="CY84" i="1" s="1"/>
  <c r="X84" i="1" s="1"/>
  <c r="CZ82" i="1"/>
  <c r="Y82" i="1" s="1"/>
  <c r="CQ82" i="1"/>
  <c r="AB82" i="1"/>
  <c r="CZ81" i="1"/>
  <c r="Y81" i="1" s="1"/>
  <c r="AB80" i="1"/>
  <c r="CQ80" i="1"/>
  <c r="CR77" i="1"/>
  <c r="CS77" i="1"/>
  <c r="AD77" i="1"/>
  <c r="R77" i="1"/>
  <c r="P97" i="1"/>
  <c r="CP97" i="1" s="1"/>
  <c r="O97" i="1" s="1"/>
  <c r="GM97" i="1" s="1"/>
  <c r="GO97" i="1" s="1"/>
  <c r="CR96" i="1"/>
  <c r="Q90" i="1"/>
  <c r="CP90" i="1" s="1"/>
  <c r="O90" i="1" s="1"/>
  <c r="GM90" i="1" s="1"/>
  <c r="GO90" i="1" s="1"/>
  <c r="AB89" i="1"/>
  <c r="Q84" i="1"/>
  <c r="AB77" i="1"/>
  <c r="CQ75" i="1"/>
  <c r="AB75" i="1"/>
  <c r="P75" i="1"/>
  <c r="Q93" i="1"/>
  <c r="Q85" i="1"/>
  <c r="CR83" i="1"/>
  <c r="R82" i="1"/>
  <c r="CY82" i="1" s="1"/>
  <c r="X82" i="1" s="1"/>
  <c r="CS79" i="1"/>
  <c r="CX72" i="3"/>
  <c r="CX63" i="3"/>
  <c r="CW65" i="3"/>
  <c r="CW64" i="3"/>
  <c r="CX69" i="3"/>
  <c r="CW63" i="3"/>
  <c r="CX68" i="3"/>
  <c r="CU62" i="3"/>
  <c r="CX66" i="3"/>
  <c r="CS73" i="1"/>
  <c r="R69" i="1"/>
  <c r="CY69" i="1" s="1"/>
  <c r="X69" i="1" s="1"/>
  <c r="CS67" i="1"/>
  <c r="Q82" i="1"/>
  <c r="CP82" i="1" s="1"/>
  <c r="O82" i="1" s="1"/>
  <c r="GM82" i="1" s="1"/>
  <c r="GO82" i="1" s="1"/>
  <c r="CR79" i="1"/>
  <c r="CR73" i="1"/>
  <c r="CQ72" i="1"/>
  <c r="Q69" i="1"/>
  <c r="CP69" i="1" s="1"/>
  <c r="O69" i="1" s="1"/>
  <c r="V68" i="1"/>
  <c r="EA112" i="1" s="1"/>
  <c r="CR67" i="1"/>
  <c r="EU33" i="1"/>
  <c r="GD26" i="1"/>
  <c r="CL26" i="1"/>
  <c r="BC33" i="1"/>
  <c r="U72" i="1"/>
  <c r="ET33" i="1"/>
  <c r="CK26" i="1"/>
  <c r="BB33" i="1"/>
  <c r="AE26" i="1"/>
  <c r="R33" i="1"/>
  <c r="CW178" i="3"/>
  <c r="CX39" i="3"/>
  <c r="CW31" i="3"/>
  <c r="CW32" i="3"/>
  <c r="CX33" i="3"/>
  <c r="CX34" i="3"/>
  <c r="CU29" i="3"/>
  <c r="CX31" i="3"/>
  <c r="CW30" i="3"/>
  <c r="CX30" i="3"/>
  <c r="AB70" i="1"/>
  <c r="CZ68" i="1"/>
  <c r="Y68" i="1" s="1"/>
  <c r="ES33" i="1"/>
  <c r="CJ26" i="1"/>
  <c r="BA33" i="1"/>
  <c r="R94" i="1"/>
  <c r="CR93" i="1"/>
  <c r="CW111" i="3"/>
  <c r="CX111" i="3"/>
  <c r="CU109" i="3"/>
  <c r="CX115" i="3"/>
  <c r="CX119" i="3"/>
  <c r="CX118" i="3"/>
  <c r="CX117" i="3"/>
  <c r="CR85" i="1"/>
  <c r="P84" i="1"/>
  <c r="CS82" i="1"/>
  <c r="Q81" i="1"/>
  <c r="CP81" i="1" s="1"/>
  <c r="O81" i="1" s="1"/>
  <c r="GM81" i="1" s="1"/>
  <c r="GO81" i="1" s="1"/>
  <c r="CZ80" i="1"/>
  <c r="Y80" i="1" s="1"/>
  <c r="CS75" i="1"/>
  <c r="Q74" i="1"/>
  <c r="S72" i="1"/>
  <c r="V71" i="1"/>
  <c r="CS70" i="1"/>
  <c r="AD69" i="1"/>
  <c r="AB69" i="1" s="1"/>
  <c r="CY68" i="1"/>
  <c r="X68" i="1" s="1"/>
  <c r="R68" i="1"/>
  <c r="ER33" i="1"/>
  <c r="CX174" i="3"/>
  <c r="U78" i="1"/>
  <c r="CR75" i="1"/>
  <c r="P74" i="1"/>
  <c r="CP74" i="1" s="1"/>
  <c r="O74" i="1" s="1"/>
  <c r="GM74" i="1" s="1"/>
  <c r="GO74" i="1" s="1"/>
  <c r="CQ70" i="1"/>
  <c r="Q68" i="1"/>
  <c r="DV112" i="1" s="1"/>
  <c r="S67" i="1"/>
  <c r="EA33" i="1"/>
  <c r="CZ29" i="1"/>
  <c r="Y29" i="1" s="1"/>
  <c r="CX185" i="3"/>
  <c r="CX170" i="3"/>
  <c r="CU51" i="3"/>
  <c r="CX59" i="3"/>
  <c r="CX54" i="3"/>
  <c r="CW54" i="3"/>
  <c r="CX61" i="3"/>
  <c r="CX57" i="3"/>
  <c r="Q73" i="1"/>
  <c r="CP73" i="1" s="1"/>
  <c r="O73" i="1" s="1"/>
  <c r="GM73" i="1" s="1"/>
  <c r="GO73" i="1" s="1"/>
  <c r="P72" i="1"/>
  <c r="CP72" i="1" s="1"/>
  <c r="O72" i="1" s="1"/>
  <c r="CT69" i="1"/>
  <c r="R67" i="1"/>
  <c r="AE112" i="1" s="1"/>
  <c r="P52" i="1"/>
  <c r="EP33" i="1"/>
  <c r="DZ33" i="1"/>
  <c r="CR69" i="1"/>
  <c r="Q67" i="1"/>
  <c r="F52" i="1"/>
  <c r="Q83" i="1"/>
  <c r="CP83" i="1" s="1"/>
  <c r="O83" i="1" s="1"/>
  <c r="AB74" i="1"/>
  <c r="CV22" i="3"/>
  <c r="CX22" i="3"/>
  <c r="CU22" i="3"/>
  <c r="DO33" i="1"/>
  <c r="BZ26" i="1"/>
  <c r="AQ33" i="1"/>
  <c r="CU26" i="3"/>
  <c r="CV26" i="3"/>
  <c r="CX26" i="3"/>
  <c r="Q72" i="1"/>
  <c r="FU26" i="1"/>
  <c r="EL33" i="1"/>
  <c r="DY26" i="1"/>
  <c r="DL33" i="1"/>
  <c r="Q91" i="1"/>
  <c r="CP91" i="1" s="1"/>
  <c r="O91" i="1" s="1"/>
  <c r="P78" i="1"/>
  <c r="CP78" i="1" s="1"/>
  <c r="O78" i="1" s="1"/>
  <c r="CX48" i="3"/>
  <c r="CU40" i="3"/>
  <c r="CX42" i="3"/>
  <c r="CW42" i="3"/>
  <c r="CW41" i="3"/>
  <c r="CV40" i="3"/>
  <c r="CX47" i="3"/>
  <c r="CX46" i="3"/>
  <c r="Q76" i="1"/>
  <c r="R71" i="1"/>
  <c r="CY71" i="1" s="1"/>
  <c r="X71" i="1" s="1"/>
  <c r="CZ70" i="1"/>
  <c r="Y70" i="1" s="1"/>
  <c r="Q70" i="1"/>
  <c r="CP70" i="1" s="1"/>
  <c r="O70" i="1" s="1"/>
  <c r="GM70" i="1" s="1"/>
  <c r="GO70" i="1" s="1"/>
  <c r="U69" i="1"/>
  <c r="AH112" i="1" s="1"/>
  <c r="FR26" i="1"/>
  <c r="EI33" i="1"/>
  <c r="DI33" i="1"/>
  <c r="BX26" i="1"/>
  <c r="AO33" i="1"/>
  <c r="CG33" i="1"/>
  <c r="V33" i="1"/>
  <c r="AI26" i="1"/>
  <c r="AB79" i="1"/>
  <c r="Q75" i="1"/>
  <c r="AB73" i="1"/>
  <c r="AD71" i="1"/>
  <c r="AB71" i="1" s="1"/>
  <c r="AB67" i="1"/>
  <c r="P42" i="1"/>
  <c r="EG33" i="1"/>
  <c r="BD33" i="1"/>
  <c r="CY30" i="1"/>
  <c r="X30" i="1" s="1"/>
  <c r="CZ30" i="1"/>
  <c r="Y30" i="1" s="1"/>
  <c r="CX186" i="3"/>
  <c r="S31" i="1"/>
  <c r="Q30" i="1"/>
  <c r="CX178" i="3"/>
  <c r="CX152" i="3"/>
  <c r="CX64" i="3"/>
  <c r="R31" i="1"/>
  <c r="P30" i="1"/>
  <c r="CR29" i="1"/>
  <c r="CS29" i="1"/>
  <c r="CC26" i="1"/>
  <c r="DF164" i="3"/>
  <c r="DJ164" i="3" s="1"/>
  <c r="DG164" i="3"/>
  <c r="DH164" i="3"/>
  <c r="DG162" i="3"/>
  <c r="CX145" i="3"/>
  <c r="CX140" i="3"/>
  <c r="CU24" i="3"/>
  <c r="CV24" i="3"/>
  <c r="CX24" i="3"/>
  <c r="CX10" i="3"/>
  <c r="CW4" i="3"/>
  <c r="CW5" i="3"/>
  <c r="CW6" i="3"/>
  <c r="CX8" i="3"/>
  <c r="CX9" i="3"/>
  <c r="CU1" i="3"/>
  <c r="CW2" i="3"/>
  <c r="CX3" i="3"/>
  <c r="CX5" i="3"/>
  <c r="CX6" i="3"/>
  <c r="CX2" i="3"/>
  <c r="CW132" i="3"/>
  <c r="CX132" i="3"/>
  <c r="CX125" i="3"/>
  <c r="CX116" i="3"/>
  <c r="AP33" i="1"/>
  <c r="AH26" i="1"/>
  <c r="CX179" i="3"/>
  <c r="DF158" i="3"/>
  <c r="DJ158" i="3" s="1"/>
  <c r="DG158" i="3"/>
  <c r="DH158" i="3"/>
  <c r="DI158" i="3"/>
  <c r="CX150" i="3"/>
  <c r="CX56" i="3"/>
  <c r="T30" i="1"/>
  <c r="AG33" i="1" s="1"/>
  <c r="CX143" i="3"/>
  <c r="CW143" i="3"/>
  <c r="CX138" i="3"/>
  <c r="CX67" i="3"/>
  <c r="P31" i="1"/>
  <c r="CP31" i="1" s="1"/>
  <c r="O31" i="1" s="1"/>
  <c r="CS30" i="1"/>
  <c r="CS28" i="1"/>
  <c r="CW172" i="3"/>
  <c r="CX171" i="3"/>
  <c r="CX166" i="3"/>
  <c r="DH154" i="3"/>
  <c r="DI154" i="3"/>
  <c r="DG154" i="3"/>
  <c r="DJ154" i="3" s="1"/>
  <c r="CW121" i="3"/>
  <c r="CX121" i="3"/>
  <c r="CW52" i="3"/>
  <c r="CW43" i="3"/>
  <c r="CR30" i="1"/>
  <c r="CQ29" i="1"/>
  <c r="CR28" i="1"/>
  <c r="CS31" i="1"/>
  <c r="CX188" i="3"/>
  <c r="DH162" i="3"/>
  <c r="DI162" i="3"/>
  <c r="DJ162" i="3" s="1"/>
  <c r="CW133" i="3"/>
  <c r="DI100" i="3"/>
  <c r="DG100" i="3"/>
  <c r="DH100" i="3"/>
  <c r="DF100" i="3"/>
  <c r="DJ100" i="3" s="1"/>
  <c r="W30" i="1"/>
  <c r="W28" i="1"/>
  <c r="AJ33" i="1" s="1"/>
  <c r="CX175" i="3"/>
  <c r="DH160" i="3"/>
  <c r="DI160" i="3"/>
  <c r="DG160" i="3"/>
  <c r="DJ160" i="3" s="1"/>
  <c r="R29" i="1"/>
  <c r="S28" i="1"/>
  <c r="CV183" i="3"/>
  <c r="CX183" i="3"/>
  <c r="CX168" i="3"/>
  <c r="DF163" i="3"/>
  <c r="DG163" i="3"/>
  <c r="DJ163" i="3" s="1"/>
  <c r="DH163" i="3"/>
  <c r="DI163" i="3"/>
  <c r="CX55" i="3"/>
  <c r="CX176" i="3"/>
  <c r="DF157" i="3"/>
  <c r="DG157" i="3"/>
  <c r="DJ157" i="3" s="1"/>
  <c r="DH157" i="3"/>
  <c r="DI157" i="3"/>
  <c r="CX147" i="3"/>
  <c r="P29" i="1"/>
  <c r="Q28" i="1"/>
  <c r="CP28" i="1" s="1"/>
  <c r="O28" i="1" s="1"/>
  <c r="CV51" i="3"/>
  <c r="DI159" i="3"/>
  <c r="DJ159" i="3" s="1"/>
  <c r="DI153" i="3"/>
  <c r="DJ153" i="3" s="1"/>
  <c r="DG93" i="3"/>
  <c r="DH93" i="3"/>
  <c r="DI93" i="3"/>
  <c r="DF93" i="3"/>
  <c r="DJ93" i="3" s="1"/>
  <c r="CX86" i="3"/>
  <c r="CW86" i="3"/>
  <c r="DH82" i="3"/>
  <c r="DG82" i="3"/>
  <c r="DI82" i="3"/>
  <c r="DJ82" i="3" s="1"/>
  <c r="DF82" i="3"/>
  <c r="CV103" i="3"/>
  <c r="CX103" i="3"/>
  <c r="CW98" i="3"/>
  <c r="CX98" i="3"/>
  <c r="DH90" i="3"/>
  <c r="DI90" i="3"/>
  <c r="DG90" i="3"/>
  <c r="DH95" i="3"/>
  <c r="CW83" i="3"/>
  <c r="CX83" i="3"/>
  <c r="CW77" i="3"/>
  <c r="CX77" i="3"/>
  <c r="CV62" i="3"/>
  <c r="CX62" i="3"/>
  <c r="CV21" i="3"/>
  <c r="CX21" i="3"/>
  <c r="DI99" i="3"/>
  <c r="DH99" i="3"/>
  <c r="DG95" i="3"/>
  <c r="CX51" i="3"/>
  <c r="CX43" i="3"/>
  <c r="CW112" i="3"/>
  <c r="CX112" i="3"/>
  <c r="DF94" i="3"/>
  <c r="DJ94" i="3" s="1"/>
  <c r="DG94" i="3"/>
  <c r="DI94" i="3"/>
  <c r="DF81" i="3"/>
  <c r="DJ81" i="3" s="1"/>
  <c r="DG79" i="3"/>
  <c r="DH79" i="3"/>
  <c r="DI79" i="3"/>
  <c r="DJ79" i="3" s="1"/>
  <c r="CX40" i="3"/>
  <c r="CX37" i="3"/>
  <c r="CW16" i="3"/>
  <c r="CV91" i="3"/>
  <c r="CX91" i="3"/>
  <c r="DH84" i="3"/>
  <c r="DI84" i="3"/>
  <c r="DG84" i="3"/>
  <c r="CX19" i="3"/>
  <c r="CW3" i="3"/>
  <c r="DI156" i="3"/>
  <c r="DJ156" i="3" s="1"/>
  <c r="DH88" i="3"/>
  <c r="DI88" i="3"/>
  <c r="DG88" i="3"/>
  <c r="CX60" i="3"/>
  <c r="CX52" i="3"/>
  <c r="CX44" i="3"/>
  <c r="CX35" i="3"/>
  <c r="CU11" i="3"/>
  <c r="CX18" i="3"/>
  <c r="CW12" i="3"/>
  <c r="CW13" i="3"/>
  <c r="CW15" i="3"/>
  <c r="CX12" i="3"/>
  <c r="CX13" i="3"/>
  <c r="CX15" i="3"/>
  <c r="DH156" i="3"/>
  <c r="CX114" i="3"/>
  <c r="DF108" i="3"/>
  <c r="DJ108" i="3" s="1"/>
  <c r="DG108" i="3"/>
  <c r="DF90" i="3"/>
  <c r="DJ90" i="3" s="1"/>
  <c r="CW80" i="3"/>
  <c r="DG156" i="3"/>
  <c r="CW92" i="3"/>
  <c r="CX92" i="3"/>
  <c r="DF80" i="3"/>
  <c r="DI80" i="3"/>
  <c r="CW53" i="3"/>
  <c r="CX53" i="3"/>
  <c r="CX49" i="3"/>
  <c r="CX130" i="3"/>
  <c r="DF99" i="3"/>
  <c r="DJ99" i="3" s="1"/>
  <c r="DH97" i="3"/>
  <c r="DI97" i="3"/>
  <c r="DJ97" i="3" s="1"/>
  <c r="DG97" i="3"/>
  <c r="CV85" i="3"/>
  <c r="CX85" i="3"/>
  <c r="CV120" i="3"/>
  <c r="CV109" i="3"/>
  <c r="CX109" i="3"/>
  <c r="DG102" i="3"/>
  <c r="DH102" i="3"/>
  <c r="DF102" i="3"/>
  <c r="DJ102" i="3" s="1"/>
  <c r="DH94" i="3"/>
  <c r="DI89" i="3"/>
  <c r="DH89" i="3"/>
  <c r="DG89" i="3"/>
  <c r="DF79" i="3"/>
  <c r="DG78" i="3"/>
  <c r="CX45" i="3"/>
  <c r="CX20" i="3"/>
  <c r="CV131" i="3"/>
  <c r="CX131" i="3"/>
  <c r="CX110" i="3"/>
  <c r="CW110" i="3"/>
  <c r="DF84" i="3"/>
  <c r="DJ84" i="3" s="1"/>
  <c r="DF78" i="3"/>
  <c r="DJ78" i="3" s="1"/>
  <c r="DH76" i="3"/>
  <c r="DI76" i="3"/>
  <c r="DJ76" i="3" s="1"/>
  <c r="DG73" i="3"/>
  <c r="DH73" i="3"/>
  <c r="CX65" i="3"/>
  <c r="CX50" i="3"/>
  <c r="CX36" i="3"/>
  <c r="DG27" i="3"/>
  <c r="CX23" i="3"/>
  <c r="CX17" i="3"/>
  <c r="CX11" i="3"/>
  <c r="CW122" i="3"/>
  <c r="CX122" i="3"/>
  <c r="DH107" i="3"/>
  <c r="CV29" i="3"/>
  <c r="CX29" i="3"/>
  <c r="DG107" i="3"/>
  <c r="CX58" i="3"/>
  <c r="CX32" i="3"/>
  <c r="CV27" i="3"/>
  <c r="CX41" i="3"/>
  <c r="CX38" i="3"/>
  <c r="DH28" i="3"/>
  <c r="CW7" i="3"/>
  <c r="CX7" i="3"/>
  <c r="CV1" i="3"/>
  <c r="CX1" i="3"/>
  <c r="DG28" i="3"/>
  <c r="CV25" i="3"/>
  <c r="CX25" i="3"/>
  <c r="CX4" i="3"/>
  <c r="CX127" i="3"/>
  <c r="CX104" i="3"/>
  <c r="DH101" i="3"/>
  <c r="DI101" i="3"/>
  <c r="DI87" i="3"/>
  <c r="CX70" i="3"/>
  <c r="DF28" i="3"/>
  <c r="DI27" i="3"/>
  <c r="DJ27" i="3" s="1"/>
  <c r="CV23" i="3"/>
  <c r="CX16" i="3"/>
  <c r="CW14" i="3"/>
  <c r="CX14" i="3"/>
  <c r="CV11" i="3"/>
  <c r="CX113" i="3"/>
  <c r="CX71" i="3"/>
  <c r="DH27" i="3"/>
  <c r="CW17" i="3"/>
  <c r="H47" i="7" l="1"/>
  <c r="H145" i="7"/>
  <c r="J141" i="7"/>
  <c r="J145" i="7"/>
  <c r="J47" i="7"/>
  <c r="CJ65" i="1"/>
  <c r="BA112" i="1"/>
  <c r="DF179" i="3"/>
  <c r="DJ179" i="3" s="1"/>
  <c r="DG179" i="3"/>
  <c r="DH179" i="3"/>
  <c r="DI179" i="3"/>
  <c r="DL26" i="1"/>
  <c r="P54" i="1"/>
  <c r="DH22" i="3"/>
  <c r="DI22" i="3"/>
  <c r="DJ22" i="3" s="1"/>
  <c r="DF22" i="3"/>
  <c r="DG22" i="3"/>
  <c r="AE65" i="1"/>
  <c r="R112" i="1"/>
  <c r="DH117" i="3"/>
  <c r="DI117" i="3"/>
  <c r="DF117" i="3"/>
  <c r="DJ117" i="3" s="1"/>
  <c r="DG117" i="3"/>
  <c r="R26" i="1"/>
  <c r="F47" i="1"/>
  <c r="DH69" i="3"/>
  <c r="DF69" i="3"/>
  <c r="DJ69" i="3" s="1"/>
  <c r="DG69" i="3"/>
  <c r="DI69" i="3"/>
  <c r="CZ84" i="1"/>
  <c r="Y84" i="1" s="1"/>
  <c r="GM100" i="1"/>
  <c r="GO100" i="1" s="1"/>
  <c r="CZ95" i="1"/>
  <c r="Y95" i="1" s="1"/>
  <c r="CY95" i="1"/>
  <c r="X95" i="1" s="1"/>
  <c r="DF144" i="3"/>
  <c r="DG144" i="3"/>
  <c r="DJ144" i="3" s="1"/>
  <c r="DI144" i="3"/>
  <c r="DH144" i="3"/>
  <c r="AI65" i="1"/>
  <c r="V112" i="1"/>
  <c r="DI165" i="3"/>
  <c r="DJ165" i="3" s="1"/>
  <c r="DF165" i="3"/>
  <c r="DG165" i="3"/>
  <c r="DH165" i="3"/>
  <c r="DI123" i="3"/>
  <c r="DF123" i="3"/>
  <c r="DG123" i="3"/>
  <c r="DJ123" i="3" s="1"/>
  <c r="DH123" i="3"/>
  <c r="CY99" i="1"/>
  <c r="X99" i="1" s="1"/>
  <c r="CZ99" i="1"/>
  <c r="Y99" i="1" s="1"/>
  <c r="FY65" i="1"/>
  <c r="EP112" i="1"/>
  <c r="EV65" i="1"/>
  <c r="EV142" i="1"/>
  <c r="P137" i="1"/>
  <c r="CI65" i="1"/>
  <c r="AZ112" i="1"/>
  <c r="AS65" i="1"/>
  <c r="F129" i="1"/>
  <c r="CZ98" i="1"/>
  <c r="Y98" i="1" s="1"/>
  <c r="DG49" i="3"/>
  <c r="DH49" i="3"/>
  <c r="DF49" i="3"/>
  <c r="DJ49" i="3" s="1"/>
  <c r="DI49" i="3"/>
  <c r="DF127" i="3"/>
  <c r="DJ127" i="3" s="1"/>
  <c r="DG127" i="3"/>
  <c r="DH127" i="3"/>
  <c r="DI127" i="3"/>
  <c r="DF131" i="3"/>
  <c r="DG131" i="3"/>
  <c r="DH131" i="3"/>
  <c r="DI131" i="3"/>
  <c r="DJ131" i="3" s="1"/>
  <c r="DF53" i="3"/>
  <c r="DH53" i="3"/>
  <c r="DI53" i="3"/>
  <c r="DG53" i="3"/>
  <c r="DJ53" i="3" s="1"/>
  <c r="DH60" i="3"/>
  <c r="DI60" i="3"/>
  <c r="DG60" i="3"/>
  <c r="DF60" i="3"/>
  <c r="DJ60" i="3" s="1"/>
  <c r="DH43" i="3"/>
  <c r="DG43" i="3"/>
  <c r="DJ43" i="3" s="1"/>
  <c r="DI43" i="3"/>
  <c r="DF43" i="3"/>
  <c r="DF147" i="3"/>
  <c r="DJ147" i="3" s="1"/>
  <c r="DG147" i="3"/>
  <c r="DH147" i="3"/>
  <c r="DI147" i="3"/>
  <c r="DG183" i="3"/>
  <c r="DF183" i="3"/>
  <c r="DH183" i="3"/>
  <c r="DI183" i="3"/>
  <c r="DJ183" i="3" s="1"/>
  <c r="DI67" i="3"/>
  <c r="DF67" i="3"/>
  <c r="DJ67" i="3" s="1"/>
  <c r="DG67" i="3"/>
  <c r="DH67" i="3"/>
  <c r="DI9" i="3"/>
  <c r="DF9" i="3"/>
  <c r="DJ9" i="3" s="1"/>
  <c r="DG9" i="3"/>
  <c r="DH9" i="3"/>
  <c r="DX33" i="1"/>
  <c r="CY31" i="1"/>
  <c r="X31" i="1" s="1"/>
  <c r="CZ31" i="1"/>
  <c r="Y31" i="1" s="1"/>
  <c r="GM31" i="1" s="1"/>
  <c r="GN31" i="1" s="1"/>
  <c r="EA26" i="1"/>
  <c r="DN33" i="1"/>
  <c r="DG118" i="3"/>
  <c r="DH118" i="3"/>
  <c r="DI118" i="3"/>
  <c r="DF118" i="3"/>
  <c r="DJ118" i="3" s="1"/>
  <c r="DH124" i="3"/>
  <c r="DI124" i="3"/>
  <c r="DG124" i="3"/>
  <c r="DF124" i="3"/>
  <c r="DJ124" i="3" s="1"/>
  <c r="AX65" i="1"/>
  <c r="F119" i="1"/>
  <c r="DF14" i="3"/>
  <c r="DG14" i="3"/>
  <c r="DJ14" i="3" s="1"/>
  <c r="DI14" i="3"/>
  <c r="DH14" i="3"/>
  <c r="DG37" i="3"/>
  <c r="DI37" i="3"/>
  <c r="DH37" i="3"/>
  <c r="DF37" i="3"/>
  <c r="DJ37" i="3" s="1"/>
  <c r="DG51" i="3"/>
  <c r="DH51" i="3"/>
  <c r="DF51" i="3"/>
  <c r="DI51" i="3"/>
  <c r="DJ51" i="3" s="1"/>
  <c r="DH121" i="3"/>
  <c r="DF121" i="3"/>
  <c r="DG121" i="3"/>
  <c r="DJ121" i="3" s="1"/>
  <c r="DI121" i="3"/>
  <c r="DH138" i="3"/>
  <c r="DI138" i="3"/>
  <c r="DG138" i="3"/>
  <c r="DF138" i="3"/>
  <c r="DJ138" i="3" s="1"/>
  <c r="AP26" i="1"/>
  <c r="F42" i="1"/>
  <c r="AP142" i="1"/>
  <c r="DI8" i="3"/>
  <c r="DF8" i="3"/>
  <c r="DJ8" i="3" s="1"/>
  <c r="DH8" i="3"/>
  <c r="DG8" i="3"/>
  <c r="DG186" i="3"/>
  <c r="DH186" i="3"/>
  <c r="DI186" i="3"/>
  <c r="DF186" i="3"/>
  <c r="DJ186" i="3" s="1"/>
  <c r="F56" i="1"/>
  <c r="V26" i="1"/>
  <c r="V142" i="1"/>
  <c r="DI46" i="3"/>
  <c r="DH46" i="3"/>
  <c r="DF46" i="3"/>
  <c r="DJ46" i="3" s="1"/>
  <c r="DG46" i="3"/>
  <c r="EL26" i="1"/>
  <c r="P51" i="1"/>
  <c r="CY67" i="1"/>
  <c r="X67" i="1" s="1"/>
  <c r="CZ67" i="1"/>
  <c r="Y67" i="1" s="1"/>
  <c r="AF112" i="1"/>
  <c r="DF119" i="3"/>
  <c r="DJ119" i="3" s="1"/>
  <c r="DG119" i="3"/>
  <c r="DH119" i="3"/>
  <c r="DI119" i="3"/>
  <c r="DI30" i="3"/>
  <c r="DF30" i="3"/>
  <c r="DG30" i="3"/>
  <c r="DJ30" i="3" s="1"/>
  <c r="DH30" i="3"/>
  <c r="BB26" i="1"/>
  <c r="F46" i="1"/>
  <c r="BB142" i="1"/>
  <c r="CY103" i="1"/>
  <c r="X103" i="1" s="1"/>
  <c r="GM103" i="1" s="1"/>
  <c r="GO103" i="1" s="1"/>
  <c r="CZ103" i="1"/>
  <c r="Y103" i="1" s="1"/>
  <c r="CP94" i="1"/>
  <c r="O94" i="1" s="1"/>
  <c r="DU112" i="1"/>
  <c r="CZ69" i="1"/>
  <c r="Y69" i="1" s="1"/>
  <c r="GM69" i="1" s="1"/>
  <c r="GO69" i="1" s="1"/>
  <c r="DI169" i="3"/>
  <c r="DF169" i="3"/>
  <c r="DJ169" i="3" s="1"/>
  <c r="DG169" i="3"/>
  <c r="DH169" i="3"/>
  <c r="DF120" i="3"/>
  <c r="DG120" i="3"/>
  <c r="DH120" i="3"/>
  <c r="DI120" i="3"/>
  <c r="DJ120" i="3" s="1"/>
  <c r="CP76" i="1"/>
  <c r="O76" i="1" s="1"/>
  <c r="GM76" i="1" s="1"/>
  <c r="GO76" i="1" s="1"/>
  <c r="EU65" i="1"/>
  <c r="P128" i="1"/>
  <c r="DI104" i="3"/>
  <c r="DF104" i="3"/>
  <c r="DG104" i="3"/>
  <c r="DJ104" i="3" s="1"/>
  <c r="DH104" i="3"/>
  <c r="DF83" i="3"/>
  <c r="DI83" i="3"/>
  <c r="DH83" i="3"/>
  <c r="DG83" i="3"/>
  <c r="DJ83" i="3" s="1"/>
  <c r="DF4" i="3"/>
  <c r="DG4" i="3"/>
  <c r="DJ4" i="3" s="1"/>
  <c r="DI4" i="3"/>
  <c r="DH4" i="3"/>
  <c r="CY28" i="1"/>
  <c r="X28" i="1" s="1"/>
  <c r="AK33" i="1" s="1"/>
  <c r="CZ28" i="1"/>
  <c r="Y28" i="1" s="1"/>
  <c r="AL33" i="1" s="1"/>
  <c r="AF33" i="1"/>
  <c r="DI116" i="3"/>
  <c r="DG116" i="3"/>
  <c r="DH116" i="3"/>
  <c r="DF116" i="3"/>
  <c r="DJ116" i="3" s="1"/>
  <c r="CG26" i="1"/>
  <c r="AX33" i="1"/>
  <c r="DF115" i="3"/>
  <c r="DJ115" i="3" s="1"/>
  <c r="DG115" i="3"/>
  <c r="DH115" i="3"/>
  <c r="DI115" i="3"/>
  <c r="DI63" i="3"/>
  <c r="DH63" i="3"/>
  <c r="DG63" i="3"/>
  <c r="DJ63" i="3" s="1"/>
  <c r="DF63" i="3"/>
  <c r="CZ77" i="1"/>
  <c r="Y77" i="1" s="1"/>
  <c r="CY77" i="1"/>
  <c r="X77" i="1" s="1"/>
  <c r="DF141" i="3"/>
  <c r="DJ141" i="3" s="1"/>
  <c r="DG141" i="3"/>
  <c r="DH141" i="3"/>
  <c r="DI141" i="3"/>
  <c r="DF172" i="3"/>
  <c r="DG172" i="3"/>
  <c r="DJ172" i="3" s="1"/>
  <c r="DH172" i="3"/>
  <c r="DI172" i="3"/>
  <c r="DG167" i="3"/>
  <c r="DF167" i="3"/>
  <c r="DJ167" i="3" s="1"/>
  <c r="DH167" i="3"/>
  <c r="DI167" i="3"/>
  <c r="GM102" i="1"/>
  <c r="GO102" i="1" s="1"/>
  <c r="CZ109" i="1"/>
  <c r="Y109" i="1" s="1"/>
  <c r="CY109" i="1"/>
  <c r="X109" i="1" s="1"/>
  <c r="GM109" i="1" s="1"/>
  <c r="GO109" i="1" s="1"/>
  <c r="DM65" i="1"/>
  <c r="P134" i="1"/>
  <c r="CP77" i="1"/>
  <c r="O77" i="1" s="1"/>
  <c r="EH22" i="1"/>
  <c r="EH172" i="1"/>
  <c r="P151" i="1"/>
  <c r="G16" i="2" s="1"/>
  <c r="DF114" i="3"/>
  <c r="DJ114" i="3" s="1"/>
  <c r="DG114" i="3"/>
  <c r="DH114" i="3"/>
  <c r="DI114" i="3"/>
  <c r="DF168" i="3"/>
  <c r="DJ168" i="3" s="1"/>
  <c r="DG168" i="3"/>
  <c r="DH168" i="3"/>
  <c r="DI168" i="3"/>
  <c r="DH36" i="3"/>
  <c r="DG36" i="3"/>
  <c r="DI36" i="3"/>
  <c r="DF36" i="3"/>
  <c r="DJ36" i="3" s="1"/>
  <c r="DI15" i="3"/>
  <c r="DF15" i="3"/>
  <c r="DH15" i="3"/>
  <c r="DG15" i="3"/>
  <c r="DJ15" i="3" s="1"/>
  <c r="DF58" i="3"/>
  <c r="DJ58" i="3" s="1"/>
  <c r="DH58" i="3"/>
  <c r="DI58" i="3"/>
  <c r="DG58" i="3"/>
  <c r="DG40" i="3"/>
  <c r="DH40" i="3"/>
  <c r="DI40" i="3"/>
  <c r="DJ40" i="3" s="1"/>
  <c r="DF40" i="3"/>
  <c r="DF86" i="3"/>
  <c r="DH86" i="3"/>
  <c r="DI86" i="3"/>
  <c r="DG86" i="3"/>
  <c r="DJ86" i="3" s="1"/>
  <c r="DI47" i="3"/>
  <c r="DF47" i="3"/>
  <c r="DJ47" i="3" s="1"/>
  <c r="DG47" i="3"/>
  <c r="DH47" i="3"/>
  <c r="DF65" i="3"/>
  <c r="DI65" i="3"/>
  <c r="DG65" i="3"/>
  <c r="DJ65" i="3" s="1"/>
  <c r="DH65" i="3"/>
  <c r="DF45" i="3"/>
  <c r="DJ45" i="3" s="1"/>
  <c r="DI45" i="3"/>
  <c r="DG45" i="3"/>
  <c r="DH45" i="3"/>
  <c r="DF12" i="3"/>
  <c r="DG12" i="3"/>
  <c r="DJ12" i="3" s="1"/>
  <c r="DH12" i="3"/>
  <c r="DI12" i="3"/>
  <c r="DW33" i="1"/>
  <c r="DF143" i="3"/>
  <c r="DG143" i="3"/>
  <c r="DJ143" i="3" s="1"/>
  <c r="DH143" i="3"/>
  <c r="DI143" i="3"/>
  <c r="DG125" i="3"/>
  <c r="DH125" i="3"/>
  <c r="DF125" i="3"/>
  <c r="DJ125" i="3" s="1"/>
  <c r="DI125" i="3"/>
  <c r="AO26" i="1"/>
  <c r="F37" i="1"/>
  <c r="AO142" i="1"/>
  <c r="DF57" i="3"/>
  <c r="DJ57" i="3" s="1"/>
  <c r="DG57" i="3"/>
  <c r="DH57" i="3"/>
  <c r="DI57" i="3"/>
  <c r="CY72" i="1"/>
  <c r="X72" i="1" s="1"/>
  <c r="GM72" i="1" s="1"/>
  <c r="GO72" i="1" s="1"/>
  <c r="CZ72" i="1"/>
  <c r="Y72" i="1" s="1"/>
  <c r="DG31" i="3"/>
  <c r="DJ31" i="3" s="1"/>
  <c r="DH31" i="3"/>
  <c r="DF31" i="3"/>
  <c r="DI31" i="3"/>
  <c r="ET26" i="1"/>
  <c r="P46" i="1"/>
  <c r="ET142" i="1"/>
  <c r="DF72" i="3"/>
  <c r="DJ72" i="3" s="1"/>
  <c r="DG72" i="3"/>
  <c r="DH72" i="3"/>
  <c r="DI72" i="3"/>
  <c r="DG139" i="3"/>
  <c r="DH139" i="3"/>
  <c r="DI139" i="3"/>
  <c r="DF139" i="3"/>
  <c r="DJ139" i="3" s="1"/>
  <c r="DF151" i="3"/>
  <c r="DJ151" i="3" s="1"/>
  <c r="DG151" i="3"/>
  <c r="DH151" i="3"/>
  <c r="DI151" i="3"/>
  <c r="DF187" i="3"/>
  <c r="DJ187" i="3" s="1"/>
  <c r="DG187" i="3"/>
  <c r="DH187" i="3"/>
  <c r="DI187" i="3"/>
  <c r="DF129" i="3"/>
  <c r="DJ129" i="3" s="1"/>
  <c r="DI129" i="3"/>
  <c r="DH129" i="3"/>
  <c r="DG129" i="3"/>
  <c r="CZ78" i="1"/>
  <c r="Y78" i="1" s="1"/>
  <c r="EI65" i="1"/>
  <c r="P122" i="1"/>
  <c r="CZ104" i="1"/>
  <c r="Y104" i="1" s="1"/>
  <c r="GM104" i="1" s="1"/>
  <c r="GO104" i="1" s="1"/>
  <c r="DF110" i="3"/>
  <c r="DG110" i="3"/>
  <c r="DJ110" i="3" s="1"/>
  <c r="DH110" i="3"/>
  <c r="DI110" i="3"/>
  <c r="DU33" i="1"/>
  <c r="CP29" i="1"/>
  <c r="O29" i="1" s="1"/>
  <c r="DF32" i="3"/>
  <c r="DG32" i="3"/>
  <c r="DJ32" i="3" s="1"/>
  <c r="DH32" i="3"/>
  <c r="DI32" i="3"/>
  <c r="DG109" i="3"/>
  <c r="DH109" i="3"/>
  <c r="DF109" i="3"/>
  <c r="DI109" i="3"/>
  <c r="DJ109" i="3" s="1"/>
  <c r="DI20" i="3"/>
  <c r="DF20" i="3"/>
  <c r="DJ20" i="3" s="1"/>
  <c r="DG20" i="3"/>
  <c r="DH20" i="3"/>
  <c r="DV65" i="1"/>
  <c r="DI112" i="1"/>
  <c r="DG16" i="3"/>
  <c r="DJ16" i="3" s="1"/>
  <c r="DH16" i="3"/>
  <c r="DF16" i="3"/>
  <c r="DI16" i="3"/>
  <c r="DF29" i="3"/>
  <c r="DG29" i="3"/>
  <c r="DH29" i="3"/>
  <c r="DI29" i="3"/>
  <c r="DJ29" i="3" s="1"/>
  <c r="DG85" i="3"/>
  <c r="DH85" i="3"/>
  <c r="DF85" i="3"/>
  <c r="DI85" i="3"/>
  <c r="DJ85" i="3" s="1"/>
  <c r="DH92" i="3"/>
  <c r="DI92" i="3"/>
  <c r="DF92" i="3"/>
  <c r="DG92" i="3"/>
  <c r="DJ92" i="3" s="1"/>
  <c r="T33" i="1"/>
  <c r="AG26" i="1"/>
  <c r="DF132" i="3"/>
  <c r="DG132" i="3"/>
  <c r="DJ132" i="3" s="1"/>
  <c r="DH132" i="3"/>
  <c r="DI132" i="3"/>
  <c r="BD26" i="1"/>
  <c r="F58" i="1"/>
  <c r="BD142" i="1"/>
  <c r="DH26" i="3"/>
  <c r="DI26" i="3"/>
  <c r="DJ26" i="3" s="1"/>
  <c r="DG26" i="3"/>
  <c r="DF26" i="3"/>
  <c r="CP67" i="1"/>
  <c r="O67" i="1" s="1"/>
  <c r="AD112" i="1"/>
  <c r="DI61" i="3"/>
  <c r="DH61" i="3"/>
  <c r="DG61" i="3"/>
  <c r="DF61" i="3"/>
  <c r="DJ61" i="3" s="1"/>
  <c r="DF111" i="3"/>
  <c r="DG111" i="3"/>
  <c r="DJ111" i="3" s="1"/>
  <c r="DH111" i="3"/>
  <c r="DI111" i="3"/>
  <c r="DI137" i="3"/>
  <c r="DF137" i="3"/>
  <c r="DJ137" i="3" s="1"/>
  <c r="DH137" i="3"/>
  <c r="DG137" i="3"/>
  <c r="DI173" i="3"/>
  <c r="DF173" i="3"/>
  <c r="DJ173" i="3" s="1"/>
  <c r="DG173" i="3"/>
  <c r="DH173" i="3"/>
  <c r="CY107" i="1"/>
  <c r="X107" i="1" s="1"/>
  <c r="GM107" i="1" s="1"/>
  <c r="GO107" i="1" s="1"/>
  <c r="CZ107" i="1"/>
  <c r="Y107" i="1" s="1"/>
  <c r="DF142" i="3"/>
  <c r="DG142" i="3"/>
  <c r="DH142" i="3"/>
  <c r="DI142" i="3"/>
  <c r="DJ142" i="3" s="1"/>
  <c r="DF128" i="3"/>
  <c r="DJ128" i="3" s="1"/>
  <c r="DG128" i="3"/>
  <c r="DH128" i="3"/>
  <c r="DI128" i="3"/>
  <c r="GM108" i="1"/>
  <c r="GO108" i="1" s="1"/>
  <c r="CZ108" i="1"/>
  <c r="Y108" i="1" s="1"/>
  <c r="EK65" i="1"/>
  <c r="P129" i="1"/>
  <c r="DH52" i="3"/>
  <c r="DF52" i="3"/>
  <c r="DG52" i="3"/>
  <c r="DJ52" i="3" s="1"/>
  <c r="DI52" i="3"/>
  <c r="DF25" i="3"/>
  <c r="DG25" i="3"/>
  <c r="DI25" i="3"/>
  <c r="DJ25" i="3" s="1"/>
  <c r="DH25" i="3"/>
  <c r="DF50" i="3"/>
  <c r="DJ50" i="3" s="1"/>
  <c r="DG50" i="3"/>
  <c r="DH50" i="3"/>
  <c r="DI50" i="3"/>
  <c r="DH13" i="3"/>
  <c r="DF13" i="3"/>
  <c r="DG13" i="3"/>
  <c r="DJ13" i="3" s="1"/>
  <c r="DI13" i="3"/>
  <c r="DF1" i="3"/>
  <c r="DI1" i="3"/>
  <c r="DJ1" i="3" s="1"/>
  <c r="DH1" i="3"/>
  <c r="DG1" i="3"/>
  <c r="DF21" i="3"/>
  <c r="DG21" i="3"/>
  <c r="DH21" i="3"/>
  <c r="DI21" i="3"/>
  <c r="DJ21" i="3" s="1"/>
  <c r="DF98" i="3"/>
  <c r="DI98" i="3"/>
  <c r="DG98" i="3"/>
  <c r="DJ98" i="3" s="1"/>
  <c r="DH98" i="3"/>
  <c r="DG176" i="3"/>
  <c r="DF176" i="3"/>
  <c r="DJ176" i="3" s="1"/>
  <c r="DH176" i="3"/>
  <c r="DI176" i="3"/>
  <c r="DG56" i="3"/>
  <c r="DH56" i="3"/>
  <c r="DF56" i="3"/>
  <c r="DJ56" i="3" s="1"/>
  <c r="DI56" i="3"/>
  <c r="DH10" i="3"/>
  <c r="DI10" i="3"/>
  <c r="DF10" i="3"/>
  <c r="DJ10" i="3" s="1"/>
  <c r="DG10" i="3"/>
  <c r="EG26" i="1"/>
  <c r="P37" i="1"/>
  <c r="EG142" i="1"/>
  <c r="DI26" i="1"/>
  <c r="P45" i="1"/>
  <c r="DG34" i="3"/>
  <c r="DH34" i="3"/>
  <c r="DI34" i="3"/>
  <c r="DF34" i="3"/>
  <c r="DJ34" i="3" s="1"/>
  <c r="BC26" i="1"/>
  <c r="F49" i="1"/>
  <c r="BC142" i="1"/>
  <c r="DF136" i="3"/>
  <c r="DJ136" i="3" s="1"/>
  <c r="DG136" i="3"/>
  <c r="DI136" i="3"/>
  <c r="DH136" i="3"/>
  <c r="CP85" i="1"/>
  <c r="O85" i="1" s="1"/>
  <c r="GM85" i="1" s="1"/>
  <c r="GO85" i="1" s="1"/>
  <c r="CY79" i="1"/>
  <c r="X79" i="1" s="1"/>
  <c r="CZ79" i="1"/>
  <c r="Y79" i="1" s="1"/>
  <c r="CP79" i="1"/>
  <c r="O79" i="1" s="1"/>
  <c r="DI184" i="3"/>
  <c r="DF184" i="3"/>
  <c r="DG184" i="3"/>
  <c r="DJ184" i="3" s="1"/>
  <c r="DH184" i="3"/>
  <c r="F44" i="1"/>
  <c r="AZ26" i="1"/>
  <c r="AZ142" i="1"/>
  <c r="DH181" i="3"/>
  <c r="DI181" i="3"/>
  <c r="DF181" i="3"/>
  <c r="DJ181" i="3" s="1"/>
  <c r="DG181" i="3"/>
  <c r="GA65" i="1"/>
  <c r="ER112" i="1"/>
  <c r="DH55" i="3"/>
  <c r="DI55" i="3"/>
  <c r="DF55" i="3"/>
  <c r="DJ55" i="3" s="1"/>
  <c r="DG55" i="3"/>
  <c r="DF188" i="3"/>
  <c r="DJ188" i="3" s="1"/>
  <c r="DG188" i="3"/>
  <c r="DH188" i="3"/>
  <c r="DI188" i="3"/>
  <c r="DH166" i="3"/>
  <c r="DI166" i="3"/>
  <c r="DG166" i="3"/>
  <c r="DJ166" i="3" s="1"/>
  <c r="DF166" i="3"/>
  <c r="DF150" i="3"/>
  <c r="DJ150" i="3" s="1"/>
  <c r="DG150" i="3"/>
  <c r="DH150" i="3"/>
  <c r="DI150" i="3"/>
  <c r="DI2" i="3"/>
  <c r="DH2" i="3"/>
  <c r="DG2" i="3"/>
  <c r="DJ2" i="3" s="1"/>
  <c r="DF2" i="3"/>
  <c r="DI24" i="3"/>
  <c r="DJ24" i="3" s="1"/>
  <c r="DF24" i="3"/>
  <c r="DH24" i="3"/>
  <c r="DG24" i="3"/>
  <c r="CP30" i="1"/>
  <c r="O30" i="1" s="1"/>
  <c r="GM30" i="1" s="1"/>
  <c r="GN30" i="1" s="1"/>
  <c r="EI26" i="1"/>
  <c r="P43" i="1"/>
  <c r="EI142" i="1"/>
  <c r="DH42" i="3"/>
  <c r="DI42" i="3"/>
  <c r="DG42" i="3"/>
  <c r="DJ42" i="3" s="1"/>
  <c r="DF42" i="3"/>
  <c r="AC33" i="1"/>
  <c r="DI54" i="3"/>
  <c r="DG54" i="3"/>
  <c r="DJ54" i="3" s="1"/>
  <c r="DH54" i="3"/>
  <c r="DF54" i="3"/>
  <c r="DG33" i="3"/>
  <c r="DH33" i="3"/>
  <c r="DI33" i="3"/>
  <c r="DF33" i="3"/>
  <c r="DJ33" i="3" s="1"/>
  <c r="DF135" i="3"/>
  <c r="DJ135" i="3" s="1"/>
  <c r="DG135" i="3"/>
  <c r="DH135" i="3"/>
  <c r="DI135" i="3"/>
  <c r="DF149" i="3"/>
  <c r="DJ149" i="3" s="1"/>
  <c r="DG149" i="3"/>
  <c r="DH149" i="3"/>
  <c r="DI149" i="3"/>
  <c r="CP95" i="1"/>
  <c r="O95" i="1" s="1"/>
  <c r="GM95" i="1" s="1"/>
  <c r="GO95" i="1" s="1"/>
  <c r="DI182" i="3"/>
  <c r="DH182" i="3"/>
  <c r="DF182" i="3"/>
  <c r="DJ182" i="3" s="1"/>
  <c r="DG182" i="3"/>
  <c r="DF23" i="3"/>
  <c r="DG23" i="3"/>
  <c r="DI23" i="3"/>
  <c r="DJ23" i="3" s="1"/>
  <c r="DH23" i="3"/>
  <c r="DF19" i="3"/>
  <c r="DJ19" i="3" s="1"/>
  <c r="DG19" i="3"/>
  <c r="DH19" i="3"/>
  <c r="DI19" i="3"/>
  <c r="DG70" i="3"/>
  <c r="DF70" i="3"/>
  <c r="DJ70" i="3" s="1"/>
  <c r="DH70" i="3"/>
  <c r="DI70" i="3"/>
  <c r="DF7" i="3"/>
  <c r="DG7" i="3"/>
  <c r="DJ7" i="3" s="1"/>
  <c r="DI7" i="3"/>
  <c r="DH7" i="3"/>
  <c r="DF122" i="3"/>
  <c r="DG122" i="3"/>
  <c r="DJ122" i="3" s="1"/>
  <c r="DH122" i="3"/>
  <c r="DI122" i="3"/>
  <c r="DF18" i="3"/>
  <c r="DJ18" i="3" s="1"/>
  <c r="DG18" i="3"/>
  <c r="DH18" i="3"/>
  <c r="DI18" i="3"/>
  <c r="DF62" i="3"/>
  <c r="DI62" i="3"/>
  <c r="DJ62" i="3" s="1"/>
  <c r="DH62" i="3"/>
  <c r="DG62" i="3"/>
  <c r="DF103" i="3"/>
  <c r="DG103" i="3"/>
  <c r="DH103" i="3"/>
  <c r="DI103" i="3"/>
  <c r="DJ103" i="3" s="1"/>
  <c r="DH175" i="3"/>
  <c r="DG175" i="3"/>
  <c r="DF175" i="3"/>
  <c r="DJ175" i="3" s="1"/>
  <c r="DI175" i="3"/>
  <c r="DF171" i="3"/>
  <c r="DG171" i="3"/>
  <c r="DH171" i="3"/>
  <c r="DI171" i="3"/>
  <c r="DJ171" i="3" s="1"/>
  <c r="DH6" i="3"/>
  <c r="DI6" i="3"/>
  <c r="DG6" i="3"/>
  <c r="DJ6" i="3" s="1"/>
  <c r="DF6" i="3"/>
  <c r="AQ26" i="1"/>
  <c r="F43" i="1"/>
  <c r="AQ142" i="1"/>
  <c r="DH59" i="3"/>
  <c r="DI59" i="3"/>
  <c r="DG59" i="3"/>
  <c r="DF59" i="3"/>
  <c r="DJ59" i="3" s="1"/>
  <c r="DI66" i="3"/>
  <c r="DF66" i="3"/>
  <c r="DJ66" i="3" s="1"/>
  <c r="DG66" i="3"/>
  <c r="DH66" i="3"/>
  <c r="CP68" i="1"/>
  <c r="O68" i="1" s="1"/>
  <c r="DG134" i="3"/>
  <c r="DJ134" i="3" s="1"/>
  <c r="DF134" i="3"/>
  <c r="DH134" i="3"/>
  <c r="DI134" i="3"/>
  <c r="CY83" i="1"/>
  <c r="X83" i="1" s="1"/>
  <c r="GM83" i="1" s="1"/>
  <c r="GO83" i="1" s="1"/>
  <c r="CZ83" i="1"/>
  <c r="Y83" i="1" s="1"/>
  <c r="GB65" i="1"/>
  <c r="ES112" i="1"/>
  <c r="DH177" i="3"/>
  <c r="DI177" i="3"/>
  <c r="DJ177" i="3" s="1"/>
  <c r="DF177" i="3"/>
  <c r="DG177" i="3"/>
  <c r="GM99" i="1"/>
  <c r="GO99" i="1" s="1"/>
  <c r="DY65" i="1"/>
  <c r="DL112" i="1"/>
  <c r="AU18" i="1"/>
  <c r="F191" i="1"/>
  <c r="CY110" i="1"/>
  <c r="X110" i="1" s="1"/>
  <c r="GM110" i="1" s="1"/>
  <c r="GO110" i="1" s="1"/>
  <c r="DF41" i="3"/>
  <c r="DI41" i="3"/>
  <c r="DH41" i="3"/>
  <c r="DG41" i="3"/>
  <c r="DJ41" i="3" s="1"/>
  <c r="DH48" i="3"/>
  <c r="DI48" i="3"/>
  <c r="DG48" i="3"/>
  <c r="DF48" i="3"/>
  <c r="DJ48" i="3" s="1"/>
  <c r="DZ26" i="1"/>
  <c r="DM33" i="1"/>
  <c r="BA26" i="1"/>
  <c r="F53" i="1"/>
  <c r="BA142" i="1"/>
  <c r="EU26" i="1"/>
  <c r="P49" i="1"/>
  <c r="EU142" i="1"/>
  <c r="CZ91" i="1"/>
  <c r="Y91" i="1" s="1"/>
  <c r="CY91" i="1"/>
  <c r="X91" i="1" s="1"/>
  <c r="GM91" i="1" s="1"/>
  <c r="GO91" i="1" s="1"/>
  <c r="GM96" i="1"/>
  <c r="GO96" i="1" s="1"/>
  <c r="EB65" i="1"/>
  <c r="DO112" i="1"/>
  <c r="DF148" i="3"/>
  <c r="DJ148" i="3" s="1"/>
  <c r="DG148" i="3"/>
  <c r="DH148" i="3"/>
  <c r="DI148" i="3"/>
  <c r="CZ96" i="1"/>
  <c r="Y96" i="1" s="1"/>
  <c r="CY96" i="1"/>
  <c r="X96" i="1" s="1"/>
  <c r="BD65" i="1"/>
  <c r="F137" i="1"/>
  <c r="CZ106" i="1"/>
  <c r="Y106" i="1" s="1"/>
  <c r="CY106" i="1"/>
  <c r="X106" i="1" s="1"/>
  <c r="GM106" i="1" s="1"/>
  <c r="GO106" i="1" s="1"/>
  <c r="DG113" i="3"/>
  <c r="DF113" i="3"/>
  <c r="DJ113" i="3" s="1"/>
  <c r="DH113" i="3"/>
  <c r="DI113" i="3"/>
  <c r="DI5" i="3"/>
  <c r="DF5" i="3"/>
  <c r="DH5" i="3"/>
  <c r="DG5" i="3"/>
  <c r="DJ5" i="3" s="1"/>
  <c r="AH65" i="1"/>
  <c r="U112" i="1"/>
  <c r="DI174" i="3"/>
  <c r="DH174" i="3"/>
  <c r="DG174" i="3"/>
  <c r="DF174" i="3"/>
  <c r="DJ174" i="3" s="1"/>
  <c r="DF11" i="3"/>
  <c r="DG11" i="3"/>
  <c r="DH11" i="3"/>
  <c r="DI11" i="3"/>
  <c r="DJ11" i="3" s="1"/>
  <c r="DI35" i="3"/>
  <c r="DG35" i="3"/>
  <c r="DH35" i="3"/>
  <c r="DF35" i="3"/>
  <c r="DJ35" i="3" s="1"/>
  <c r="DF77" i="3"/>
  <c r="DG77" i="3"/>
  <c r="DJ77" i="3" s="1"/>
  <c r="DH77" i="3"/>
  <c r="DI77" i="3"/>
  <c r="CY29" i="1"/>
  <c r="X29" i="1" s="1"/>
  <c r="EC33" i="1" s="1"/>
  <c r="DG3" i="3"/>
  <c r="DJ3" i="3" s="1"/>
  <c r="DH3" i="3"/>
  <c r="DI3" i="3"/>
  <c r="DF3" i="3"/>
  <c r="DF140" i="3"/>
  <c r="DJ140" i="3" s="1"/>
  <c r="DG140" i="3"/>
  <c r="DH140" i="3"/>
  <c r="DI140" i="3"/>
  <c r="DF152" i="3"/>
  <c r="DJ152" i="3" s="1"/>
  <c r="DG152" i="3"/>
  <c r="DH152" i="3"/>
  <c r="DI152" i="3"/>
  <c r="GM78" i="1"/>
  <c r="GO78" i="1" s="1"/>
  <c r="DO26" i="1"/>
  <c r="P57" i="1"/>
  <c r="DO142" i="1"/>
  <c r="EP26" i="1"/>
  <c r="P40" i="1"/>
  <c r="EP142" i="1"/>
  <c r="DH170" i="3"/>
  <c r="DI170" i="3"/>
  <c r="DF170" i="3"/>
  <c r="DJ170" i="3" s="1"/>
  <c r="DG170" i="3"/>
  <c r="ER26" i="1"/>
  <c r="P44" i="1"/>
  <c r="ER142" i="1"/>
  <c r="CP84" i="1"/>
  <c r="O84" i="1" s="1"/>
  <c r="GM84" i="1" s="1"/>
  <c r="GO84" i="1" s="1"/>
  <c r="DI39" i="3"/>
  <c r="DF39" i="3"/>
  <c r="DJ39" i="3" s="1"/>
  <c r="DH39" i="3"/>
  <c r="DG39" i="3"/>
  <c r="DI68" i="3"/>
  <c r="DF68" i="3"/>
  <c r="DJ68" i="3" s="1"/>
  <c r="DG68" i="3"/>
  <c r="DH68" i="3"/>
  <c r="CZ71" i="1"/>
  <c r="Y71" i="1" s="1"/>
  <c r="GM71" i="1" s="1"/>
  <c r="GO71" i="1" s="1"/>
  <c r="DI133" i="3"/>
  <c r="DF133" i="3"/>
  <c r="DG133" i="3"/>
  <c r="DJ133" i="3" s="1"/>
  <c r="DH133" i="3"/>
  <c r="DG146" i="3"/>
  <c r="DH146" i="3"/>
  <c r="DI146" i="3"/>
  <c r="DF146" i="3"/>
  <c r="DJ146" i="3" s="1"/>
  <c r="AJ65" i="1"/>
  <c r="W112" i="1"/>
  <c r="T65" i="1"/>
  <c r="F133" i="1"/>
  <c r="AJ26" i="1"/>
  <c r="W33" i="1"/>
  <c r="DG64" i="3"/>
  <c r="DJ64" i="3" s="1"/>
  <c r="DH64" i="3"/>
  <c r="DI64" i="3"/>
  <c r="DF64" i="3"/>
  <c r="DF71" i="3"/>
  <c r="DJ71" i="3" s="1"/>
  <c r="DG71" i="3"/>
  <c r="DH71" i="3"/>
  <c r="DI71" i="3"/>
  <c r="DF38" i="3"/>
  <c r="DJ38" i="3" s="1"/>
  <c r="DG38" i="3"/>
  <c r="DI38" i="3"/>
  <c r="DH38" i="3"/>
  <c r="DF17" i="3"/>
  <c r="DG17" i="3"/>
  <c r="DJ17" i="3" s="1"/>
  <c r="DH17" i="3"/>
  <c r="DI17" i="3"/>
  <c r="DI130" i="3"/>
  <c r="DF130" i="3"/>
  <c r="DJ130" i="3" s="1"/>
  <c r="DG130" i="3"/>
  <c r="DH130" i="3"/>
  <c r="DG44" i="3"/>
  <c r="DI44" i="3"/>
  <c r="DH44" i="3"/>
  <c r="DF44" i="3"/>
  <c r="DJ44" i="3" s="1"/>
  <c r="DG91" i="3"/>
  <c r="DH91" i="3"/>
  <c r="DF91" i="3"/>
  <c r="DI91" i="3"/>
  <c r="DJ91" i="3" s="1"/>
  <c r="DH112" i="3"/>
  <c r="DF112" i="3"/>
  <c r="DG112" i="3"/>
  <c r="DJ112" i="3" s="1"/>
  <c r="DI112" i="3"/>
  <c r="AD33" i="1"/>
  <c r="DH145" i="3"/>
  <c r="DI145" i="3"/>
  <c r="DG145" i="3"/>
  <c r="DJ145" i="3" s="1"/>
  <c r="DF145" i="3"/>
  <c r="DF178" i="3"/>
  <c r="DG178" i="3"/>
  <c r="DJ178" i="3" s="1"/>
  <c r="DH178" i="3"/>
  <c r="DI178" i="3"/>
  <c r="DH185" i="3"/>
  <c r="DI185" i="3"/>
  <c r="DF185" i="3"/>
  <c r="DJ185" i="3" s="1"/>
  <c r="DG185" i="3"/>
  <c r="DW112" i="1"/>
  <c r="ES26" i="1"/>
  <c r="P53" i="1"/>
  <c r="ES142" i="1"/>
  <c r="EA65" i="1"/>
  <c r="DN112" i="1"/>
  <c r="CP75" i="1"/>
  <c r="O75" i="1" s="1"/>
  <c r="GM75" i="1" s="1"/>
  <c r="GO75" i="1" s="1"/>
  <c r="CY94" i="1"/>
  <c r="X94" i="1" s="1"/>
  <c r="EC112" i="1" s="1"/>
  <c r="CZ94" i="1"/>
  <c r="Y94" i="1" s="1"/>
  <c r="ED112" i="1" s="1"/>
  <c r="DX112" i="1"/>
  <c r="CP98" i="1"/>
  <c r="O98" i="1" s="1"/>
  <c r="GM98" i="1" s="1"/>
  <c r="GO98" i="1" s="1"/>
  <c r="CP93" i="1"/>
  <c r="O93" i="1" s="1"/>
  <c r="GM93" i="1" s="1"/>
  <c r="GO93" i="1" s="1"/>
  <c r="AC112" i="1"/>
  <c r="DF126" i="3"/>
  <c r="DJ126" i="3" s="1"/>
  <c r="DG126" i="3"/>
  <c r="DH126" i="3"/>
  <c r="DI126" i="3"/>
  <c r="DF180" i="3"/>
  <c r="DJ180" i="3" s="1"/>
  <c r="DH180" i="3"/>
  <c r="DI180" i="3"/>
  <c r="DG180" i="3"/>
  <c r="EM65" i="1"/>
  <c r="EM142" i="1"/>
  <c r="P131" i="1"/>
  <c r="ED65" i="1" l="1"/>
  <c r="DQ112" i="1"/>
  <c r="EC65" i="1"/>
  <c r="DP112" i="1"/>
  <c r="ES22" i="1"/>
  <c r="P162" i="1"/>
  <c r="ES172" i="1"/>
  <c r="EM22" i="1"/>
  <c r="EM172" i="1"/>
  <c r="P161" i="1"/>
  <c r="H16" i="2" s="1"/>
  <c r="W65" i="1"/>
  <c r="F136" i="1"/>
  <c r="DO65" i="1"/>
  <c r="P136" i="1"/>
  <c r="AZ22" i="1"/>
  <c r="AZ172" i="1"/>
  <c r="F153" i="1"/>
  <c r="FZ33" i="1"/>
  <c r="DU26" i="1"/>
  <c r="DH33" i="1"/>
  <c r="FW33" i="1"/>
  <c r="FX33" i="1"/>
  <c r="AX26" i="1"/>
  <c r="F40" i="1"/>
  <c r="AX142" i="1"/>
  <c r="AF65" i="1"/>
  <c r="S112" i="1"/>
  <c r="EP65" i="1"/>
  <c r="P119" i="1"/>
  <c r="V65" i="1"/>
  <c r="F135" i="1"/>
  <c r="ED33" i="1"/>
  <c r="DX65" i="1"/>
  <c r="DK112" i="1"/>
  <c r="DL65" i="1"/>
  <c r="P133" i="1"/>
  <c r="AQ22" i="1"/>
  <c r="F152" i="1"/>
  <c r="AQ172" i="1"/>
  <c r="EG22" i="1"/>
  <c r="EG172" i="1"/>
  <c r="P146" i="1"/>
  <c r="BB22" i="1"/>
  <c r="F155" i="1"/>
  <c r="BB172" i="1"/>
  <c r="AL112" i="1"/>
  <c r="R65" i="1"/>
  <c r="F126" i="1"/>
  <c r="AD65" i="1"/>
  <c r="Q112" i="1"/>
  <c r="AK112" i="1"/>
  <c r="U65" i="1"/>
  <c r="F134" i="1"/>
  <c r="U142" i="1"/>
  <c r="BC22" i="1"/>
  <c r="F158" i="1"/>
  <c r="BC172" i="1"/>
  <c r="GM67" i="1"/>
  <c r="AB112" i="1"/>
  <c r="R142" i="1"/>
  <c r="EP22" i="1"/>
  <c r="EP172" i="1"/>
  <c r="P149" i="1"/>
  <c r="GM68" i="1"/>
  <c r="DT112" i="1"/>
  <c r="T26" i="1"/>
  <c r="F54" i="1"/>
  <c r="T142" i="1"/>
  <c r="EH18" i="1"/>
  <c r="P181" i="1"/>
  <c r="EI22" i="1"/>
  <c r="EI172" i="1"/>
  <c r="P152" i="1"/>
  <c r="DN65" i="1"/>
  <c r="P135" i="1"/>
  <c r="EU22" i="1"/>
  <c r="EU172" i="1"/>
  <c r="P158" i="1"/>
  <c r="DO22" i="1"/>
  <c r="P166" i="1"/>
  <c r="DO172" i="1"/>
  <c r="ER65" i="1"/>
  <c r="P123" i="1"/>
  <c r="ET22" i="1"/>
  <c r="ET172" i="1"/>
  <c r="P155" i="1"/>
  <c r="DW26" i="1"/>
  <c r="DJ33" i="1"/>
  <c r="GM77" i="1"/>
  <c r="GO77" i="1" s="1"/>
  <c r="S33" i="1"/>
  <c r="AF26" i="1"/>
  <c r="AB33" i="1"/>
  <c r="GM79" i="1"/>
  <c r="GO79" i="1" s="1"/>
  <c r="AO22" i="1"/>
  <c r="AO172" i="1"/>
  <c r="F146" i="1"/>
  <c r="AL26" i="1"/>
  <c r="Y33" i="1"/>
  <c r="DN26" i="1"/>
  <c r="P56" i="1"/>
  <c r="DN142" i="1"/>
  <c r="AZ65" i="1"/>
  <c r="F123" i="1"/>
  <c r="DL142" i="1"/>
  <c r="GM28" i="1"/>
  <c r="W26" i="1"/>
  <c r="F57" i="1"/>
  <c r="W142" i="1"/>
  <c r="ER22" i="1"/>
  <c r="ER172" i="1"/>
  <c r="P153" i="1"/>
  <c r="BA22" i="1"/>
  <c r="BA172" i="1"/>
  <c r="F162" i="1"/>
  <c r="W16" i="2" s="1"/>
  <c r="ES65" i="1"/>
  <c r="P132" i="1"/>
  <c r="BD22" i="1"/>
  <c r="F167" i="1"/>
  <c r="BD172" i="1"/>
  <c r="AK26" i="1"/>
  <c r="X33" i="1"/>
  <c r="DI65" i="1"/>
  <c r="P124" i="1"/>
  <c r="DU65" i="1"/>
  <c r="FW112" i="1"/>
  <c r="DH112" i="1"/>
  <c r="FX112" i="1"/>
  <c r="FZ112" i="1"/>
  <c r="BA65" i="1"/>
  <c r="F132" i="1"/>
  <c r="AC65" i="1"/>
  <c r="CE112" i="1"/>
  <c r="CF112" i="1"/>
  <c r="P112" i="1"/>
  <c r="CH112" i="1"/>
  <c r="DW65" i="1"/>
  <c r="DJ112" i="1"/>
  <c r="EC26" i="1"/>
  <c r="DP33" i="1"/>
  <c r="DI142" i="1"/>
  <c r="GM94" i="1"/>
  <c r="GO94" i="1" s="1"/>
  <c r="AP22" i="1"/>
  <c r="F151" i="1"/>
  <c r="V16" i="2" s="1"/>
  <c r="AP172" i="1"/>
  <c r="EV22" i="1"/>
  <c r="EV172" i="1"/>
  <c r="P167" i="1"/>
  <c r="AC26" i="1"/>
  <c r="CE33" i="1"/>
  <c r="CF33" i="1"/>
  <c r="CH33" i="1"/>
  <c r="P33" i="1"/>
  <c r="Q33" i="1"/>
  <c r="AD26" i="1"/>
  <c r="DM26" i="1"/>
  <c r="P55" i="1"/>
  <c r="DM142" i="1"/>
  <c r="GM29" i="1"/>
  <c r="DT33" i="1"/>
  <c r="V22" i="1"/>
  <c r="F165" i="1"/>
  <c r="V172" i="1"/>
  <c r="DX26" i="1"/>
  <c r="DK33" i="1"/>
  <c r="R22" i="1" l="1"/>
  <c r="R172" i="1"/>
  <c r="F156" i="1"/>
  <c r="BD18" i="1"/>
  <c r="F197" i="1"/>
  <c r="DO18" i="1"/>
  <c r="P196" i="1"/>
  <c r="BC18" i="1"/>
  <c r="F188" i="1"/>
  <c r="BB18" i="1"/>
  <c r="F185" i="1"/>
  <c r="FW26" i="1"/>
  <c r="EN33" i="1"/>
  <c r="EM18" i="1"/>
  <c r="P191" i="1"/>
  <c r="AP18" i="1"/>
  <c r="F181" i="1"/>
  <c r="AO18" i="1"/>
  <c r="F176" i="1"/>
  <c r="FX26" i="1"/>
  <c r="EO33" i="1"/>
  <c r="FZ65" i="1"/>
  <c r="EQ112" i="1"/>
  <c r="T22" i="1"/>
  <c r="F163" i="1"/>
  <c r="T172" i="1"/>
  <c r="ED26" i="1"/>
  <c r="DQ33" i="1"/>
  <c r="DH26" i="1"/>
  <c r="P36" i="1"/>
  <c r="DH142" i="1"/>
  <c r="ES18" i="1"/>
  <c r="P192" i="1"/>
  <c r="W22" i="1"/>
  <c r="F166" i="1"/>
  <c r="W172" i="1"/>
  <c r="DH65" i="1"/>
  <c r="P115" i="1"/>
  <c r="FZ26" i="1"/>
  <c r="EQ33" i="1"/>
  <c r="CE65" i="1"/>
  <c r="AV112" i="1"/>
  <c r="DK26" i="1"/>
  <c r="P48" i="1"/>
  <c r="DK142" i="1"/>
  <c r="DT65" i="1"/>
  <c r="DG112" i="1"/>
  <c r="EG18" i="1"/>
  <c r="P176" i="1"/>
  <c r="AL65" i="1"/>
  <c r="Y112" i="1"/>
  <c r="Q26" i="1"/>
  <c r="F45" i="1"/>
  <c r="Q142" i="1"/>
  <c r="P26" i="1"/>
  <c r="F36" i="1"/>
  <c r="P142" i="1"/>
  <c r="DL22" i="1"/>
  <c r="P163" i="1"/>
  <c r="DL172" i="1"/>
  <c r="CH26" i="1"/>
  <c r="AY33" i="1"/>
  <c r="DJ65" i="1"/>
  <c r="P126" i="1"/>
  <c r="DJ26" i="1"/>
  <c r="P47" i="1"/>
  <c r="DJ142" i="1"/>
  <c r="GO68" i="1"/>
  <c r="FU112" i="1" s="1"/>
  <c r="FS112" i="1"/>
  <c r="AZ18" i="1"/>
  <c r="F183" i="1"/>
  <c r="DP65" i="1"/>
  <c r="P138" i="1"/>
  <c r="EI18" i="1"/>
  <c r="P182" i="1"/>
  <c r="GO67" i="1"/>
  <c r="CC112" i="1" s="1"/>
  <c r="CA112" i="1"/>
  <c r="GN28" i="1"/>
  <c r="CB33" i="1" s="1"/>
  <c r="CA33" i="1"/>
  <c r="S26" i="1"/>
  <c r="F48" i="1"/>
  <c r="S142" i="1"/>
  <c r="AK65" i="1"/>
  <c r="X112" i="1"/>
  <c r="AQ18" i="1"/>
  <c r="F182" i="1"/>
  <c r="S65" i="1"/>
  <c r="F127" i="1"/>
  <c r="AB65" i="1"/>
  <c r="O112" i="1"/>
  <c r="DK65" i="1"/>
  <c r="P127" i="1"/>
  <c r="AB26" i="1"/>
  <c r="O33" i="1"/>
  <c r="FX65" i="1"/>
  <c r="EO112" i="1"/>
  <c r="CF26" i="1"/>
  <c r="AW33" i="1"/>
  <c r="U22" i="1"/>
  <c r="F164" i="1"/>
  <c r="U172" i="1"/>
  <c r="DG33" i="1"/>
  <c r="DT26" i="1"/>
  <c r="EV18" i="1"/>
  <c r="P197" i="1"/>
  <c r="P65" i="1"/>
  <c r="F115" i="1"/>
  <c r="ER18" i="1"/>
  <c r="P183" i="1"/>
  <c r="Y26" i="1"/>
  <c r="F60" i="1"/>
  <c r="Y142" i="1"/>
  <c r="EP18" i="1"/>
  <c r="P179" i="1"/>
  <c r="Q65" i="1"/>
  <c r="F124" i="1"/>
  <c r="DQ65" i="1"/>
  <c r="P139" i="1"/>
  <c r="DI22" i="1"/>
  <c r="P154" i="1"/>
  <c r="DI172" i="1"/>
  <c r="DP26" i="1"/>
  <c r="P59" i="1"/>
  <c r="DP142" i="1"/>
  <c r="V18" i="1"/>
  <c r="F195" i="1"/>
  <c r="CE26" i="1"/>
  <c r="AV33" i="1"/>
  <c r="FW65" i="1"/>
  <c r="EN112" i="1"/>
  <c r="BA18" i="1"/>
  <c r="F192" i="1"/>
  <c r="DN22" i="1"/>
  <c r="DN172" i="1"/>
  <c r="P165" i="1"/>
  <c r="EU18" i="1"/>
  <c r="P188" i="1"/>
  <c r="CH65" i="1"/>
  <c r="AY112" i="1"/>
  <c r="GN29" i="1"/>
  <c r="FT33" i="1" s="1"/>
  <c r="FS33" i="1"/>
  <c r="DM22" i="1"/>
  <c r="DM172" i="1"/>
  <c r="P164" i="1"/>
  <c r="CF65" i="1"/>
  <c r="AW112" i="1"/>
  <c r="X26" i="1"/>
  <c r="F59" i="1"/>
  <c r="ET18" i="1"/>
  <c r="P185" i="1"/>
  <c r="AX22" i="1"/>
  <c r="F149" i="1"/>
  <c r="AX172" i="1"/>
  <c r="EO65" i="1" l="1"/>
  <c r="P118" i="1"/>
  <c r="DL18" i="1"/>
  <c r="P193" i="1"/>
  <c r="W18" i="1"/>
  <c r="F196" i="1"/>
  <c r="X65" i="1"/>
  <c r="F138" i="1"/>
  <c r="DM18" i="1"/>
  <c r="P194" i="1"/>
  <c r="DG65" i="1"/>
  <c r="P114" i="1"/>
  <c r="EQ65" i="1"/>
  <c r="P120" i="1"/>
  <c r="AX18" i="1"/>
  <c r="F179" i="1"/>
  <c r="O26" i="1"/>
  <c r="F35" i="1"/>
  <c r="O142" i="1"/>
  <c r="S22" i="1"/>
  <c r="F157" i="1"/>
  <c r="Y16" i="2" s="1"/>
  <c r="S172" i="1"/>
  <c r="FS65" i="1"/>
  <c r="EJ112" i="1"/>
  <c r="P22" i="1"/>
  <c r="F145" i="1"/>
  <c r="P172" i="1"/>
  <c r="DK22" i="1"/>
  <c r="P157" i="1"/>
  <c r="DK172" i="1"/>
  <c r="EO26" i="1"/>
  <c r="P39" i="1"/>
  <c r="EO142" i="1"/>
  <c r="EN65" i="1"/>
  <c r="P117" i="1"/>
  <c r="FU65" i="1"/>
  <c r="EL112" i="1"/>
  <c r="CA26" i="1"/>
  <c r="AR33" i="1"/>
  <c r="DJ22" i="1"/>
  <c r="P156" i="1"/>
  <c r="DJ172" i="1"/>
  <c r="DH22" i="1"/>
  <c r="P145" i="1"/>
  <c r="DH172" i="1"/>
  <c r="DG26" i="1"/>
  <c r="P35" i="1"/>
  <c r="DG142" i="1"/>
  <c r="O65" i="1"/>
  <c r="F114" i="1"/>
  <c r="CB26" i="1"/>
  <c r="AS33" i="1"/>
  <c r="Q22" i="1"/>
  <c r="F154" i="1"/>
  <c r="Q172" i="1"/>
  <c r="AV65" i="1"/>
  <c r="F117" i="1"/>
  <c r="FT26" i="1"/>
  <c r="EK33" i="1"/>
  <c r="AY65" i="1"/>
  <c r="F120" i="1"/>
  <c r="U18" i="1"/>
  <c r="F194" i="1"/>
  <c r="CA65" i="1"/>
  <c r="AR112" i="1"/>
  <c r="CC65" i="1"/>
  <c r="AT112" i="1"/>
  <c r="EQ26" i="1"/>
  <c r="P41" i="1"/>
  <c r="EQ142" i="1"/>
  <c r="DQ26" i="1"/>
  <c r="P60" i="1"/>
  <c r="DQ142" i="1"/>
  <c r="FS26" i="1"/>
  <c r="EJ33" i="1"/>
  <c r="X142" i="1"/>
  <c r="Y22" i="1"/>
  <c r="F169" i="1"/>
  <c r="Y172" i="1"/>
  <c r="AW65" i="1"/>
  <c r="F118" i="1"/>
  <c r="DN18" i="1"/>
  <c r="P195" i="1"/>
  <c r="AW26" i="1"/>
  <c r="F39" i="1"/>
  <c r="AW142" i="1"/>
  <c r="AY26" i="1"/>
  <c r="F41" i="1"/>
  <c r="AY142" i="1"/>
  <c r="T18" i="1"/>
  <c r="F193" i="1"/>
  <c r="R18" i="1"/>
  <c r="F186" i="1"/>
  <c r="AV26" i="1"/>
  <c r="F38" i="1"/>
  <c r="AV142" i="1"/>
  <c r="DP22" i="1"/>
  <c r="P168" i="1"/>
  <c r="DP172" i="1"/>
  <c r="Y65" i="1"/>
  <c r="F139" i="1"/>
  <c r="DI18" i="1"/>
  <c r="P184" i="1"/>
  <c r="EN26" i="1"/>
  <c r="P38" i="1"/>
  <c r="EN142" i="1"/>
  <c r="DG22" i="1" l="1"/>
  <c r="DG172" i="1"/>
  <c r="P144" i="1"/>
  <c r="EJ65" i="1"/>
  <c r="P140" i="1"/>
  <c r="EK26" i="1"/>
  <c r="P50" i="1"/>
  <c r="EK142" i="1"/>
  <c r="S18" i="1"/>
  <c r="F187" i="1"/>
  <c r="DH18" i="1"/>
  <c r="P175" i="1"/>
  <c r="EO22" i="1"/>
  <c r="P148" i="1"/>
  <c r="EO172" i="1"/>
  <c r="EQ22" i="1"/>
  <c r="P150" i="1"/>
  <c r="EQ172" i="1"/>
  <c r="Y18" i="1"/>
  <c r="F199" i="1"/>
  <c r="AT65" i="1"/>
  <c r="AT142" i="1"/>
  <c r="F130" i="1"/>
  <c r="Q18" i="1"/>
  <c r="F184" i="1"/>
  <c r="O22" i="1"/>
  <c r="O172" i="1"/>
  <c r="F144" i="1"/>
  <c r="DJ18" i="1"/>
  <c r="P186" i="1"/>
  <c r="DK18" i="1"/>
  <c r="P187" i="1"/>
  <c r="AR65" i="1"/>
  <c r="F140" i="1"/>
  <c r="J16" i="2"/>
  <c r="EN22" i="1"/>
  <c r="EN172" i="1"/>
  <c r="P147" i="1"/>
  <c r="DP18" i="1"/>
  <c r="P198" i="1"/>
  <c r="P18" i="1"/>
  <c r="F175" i="1"/>
  <c r="AY22" i="1"/>
  <c r="AY172" i="1"/>
  <c r="F150" i="1"/>
  <c r="X22" i="1"/>
  <c r="X172" i="1"/>
  <c r="F168" i="1"/>
  <c r="AW22" i="1"/>
  <c r="F148" i="1"/>
  <c r="AW172" i="1"/>
  <c r="AV22" i="1"/>
  <c r="AV172" i="1"/>
  <c r="F147" i="1"/>
  <c r="AS26" i="1"/>
  <c r="F50" i="1"/>
  <c r="AS142" i="1"/>
  <c r="EJ26" i="1"/>
  <c r="P61" i="1"/>
  <c r="EJ142" i="1"/>
  <c r="AR26" i="1"/>
  <c r="F61" i="1"/>
  <c r="AR142" i="1"/>
  <c r="DQ22" i="1"/>
  <c r="P169" i="1"/>
  <c r="DQ172" i="1"/>
  <c r="EL65" i="1"/>
  <c r="P130" i="1"/>
  <c r="EL142" i="1"/>
  <c r="EJ22" i="1" l="1"/>
  <c r="EJ172" i="1"/>
  <c r="P170" i="1"/>
  <c r="AT22" i="1"/>
  <c r="AT172" i="1"/>
  <c r="F160" i="1"/>
  <c r="U16" i="2" s="1"/>
  <c r="EL22" i="1"/>
  <c r="P160" i="1"/>
  <c r="F16" i="2" s="1"/>
  <c r="EL172" i="1"/>
  <c r="EK22" i="1"/>
  <c r="P159" i="1"/>
  <c r="E16" i="2" s="1"/>
  <c r="I16" i="2" s="1"/>
  <c r="N16" i="2" s="1"/>
  <c r="EK172" i="1"/>
  <c r="EQ18" i="1"/>
  <c r="P180" i="1"/>
  <c r="AS22" i="1"/>
  <c r="AS172" i="1"/>
  <c r="F159" i="1"/>
  <c r="T16" i="2" s="1"/>
  <c r="AY18" i="1"/>
  <c r="F180" i="1"/>
  <c r="O18" i="1"/>
  <c r="F174" i="1"/>
  <c r="DQ18" i="1"/>
  <c r="P199" i="1"/>
  <c r="AV18" i="1"/>
  <c r="F177" i="1"/>
  <c r="AW18" i="1"/>
  <c r="F178" i="1"/>
  <c r="DG18" i="1"/>
  <c r="P174" i="1"/>
  <c r="X18" i="1"/>
  <c r="F198" i="1"/>
  <c r="AR22" i="1"/>
  <c r="F170" i="1"/>
  <c r="AR172" i="1"/>
  <c r="EO18" i="1"/>
  <c r="P178" i="1"/>
  <c r="EN18" i="1"/>
  <c r="P177" i="1"/>
  <c r="EK18" i="1" l="1"/>
  <c r="P189" i="1"/>
  <c r="AR18" i="1"/>
  <c r="F200" i="1"/>
  <c r="EL18" i="1"/>
  <c r="P190" i="1"/>
  <c r="X16" i="2"/>
  <c r="AC16" i="2" s="1"/>
  <c r="AS18" i="1"/>
  <c r="F189" i="1"/>
  <c r="EJ18" i="1"/>
  <c r="P200" i="1"/>
  <c r="AT18" i="1"/>
  <c r="F190" i="1"/>
</calcChain>
</file>

<file path=xl/sharedStrings.xml><?xml version="1.0" encoding="utf-8"?>
<sst xmlns="http://schemas.openxmlformats.org/spreadsheetml/2006/main" count="6968" uniqueCount="332">
  <si>
    <t>Smeta.RU Flash  (495) 974-1589</t>
  </si>
  <si>
    <t>_PS_</t>
  </si>
  <si>
    <t>Smeta.RU Flash</t>
  </si>
  <si>
    <t/>
  </si>
  <si>
    <t>02-01-04</t>
  </si>
  <si>
    <t>Прокладка  КЛ-10кВ в ТП</t>
  </si>
  <si>
    <t>Пантета А.Ю.</t>
  </si>
  <si>
    <t>Ефимова А.А.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</si>
  <si>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</si>
  <si>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</si>
  <si>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</si>
  <si>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</si>
  <si>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</si>
  <si>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</si>
  <si>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</si>
  <si>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</si>
  <si>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</si>
  <si>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</si>
  <si>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</si>
  <si>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</si>
  <si>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</si>
  <si>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</si>
  <si>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</si>
  <si>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</si>
  <si>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</si>
  <si>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</si>
  <si>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2</t>
  </si>
  <si>
    <t>цена поставщика</t>
  </si>
  <si>
    <t>Стабитерм-225</t>
  </si>
  <si>
    <t>кг</t>
  </si>
  <si>
    <t>*1,02</t>
  </si>
  <si>
    <t>Материалы</t>
  </si>
  <si>
    <t>Материалы, изделия и конструкции</t>
  </si>
  <si>
    <t>[534,77 / 1,22 /  9,84]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</si>
  <si>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</si>
  <si>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</si>
  <si>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</si>
  <si>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</si>
  <si>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</si>
  <si>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</si>
  <si>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</si>
  <si>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</si>
  <si>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</si>
  <si>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</si>
  <si>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</si>
  <si>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</si>
  <si>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</si>
  <si>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</si>
  <si>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</si>
  <si>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</si>
  <si>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</si>
  <si>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</si>
  <si>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</si>
  <si>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</si>
  <si>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</si>
  <si>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</si>
  <si>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</si>
  <si>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</si>
  <si>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</si>
  <si>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</si>
  <si>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</si>
  <si>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</si>
  <si>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</si>
  <si>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</si>
  <si>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</si>
  <si>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</si>
  <si>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</si>
  <si>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</si>
  <si>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</si>
  <si>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</si>
  <si>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</si>
  <si>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</si>
  <si>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</si>
  <si>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</si>
  <si>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</si>
  <si>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</si>
  <si>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</si>
  <si>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</si>
  <si>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</si>
  <si>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</si>
  <si>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</si>
  <si>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</si>
  <si>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</si>
  <si>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</si>
  <si>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</si>
  <si>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</si>
  <si>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</si>
  <si>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</si>
  <si>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</si>
  <si>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</si>
  <si>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3</t>
  </si>
  <si>
    <t>4.8-76-6</t>
  </si>
  <si>
    <t>Присоединение к зажимам жил проводов или кабелей сечением до 150 мм2 (отсоединение жил сущ. кабеля ТП14618А-ТП14619А)</t>
  </si>
  <si>
    <t>100 шт.</t>
  </si>
  <si>
    <t>ТСН-2001.4 Доп. 67, Сб. 8, т. 76, поз. 6</t>
  </si>
  <si>
    <t>*1)*0</t>
  </si>
  <si>
    <t>*1,2)*0,3</t>
  </si>
  <si>
    <t>Монтаж оборудования</t>
  </si>
  <si>
    <t>ТСН-2001.4-8. Электротехнические установки</t>
  </si>
  <si>
    <t>ТСН-2001.4-8-1</t>
  </si>
  <si>
    <t>Поправка: Гл.4.Прил.2.2.п.2.2.3_04.00.01.01.001 Поправка: Гл.4.Прил.2.2.п.2.2.29_04.00.01.35.003</t>
  </si>
  <si>
    <t>4</t>
  </si>
  <si>
    <t>Присоединение к зажимам жил проводов или кабелей сечением до 150 мм2 (отсоединение жил сущ. кабеля ТП14618Б-ТП14619Б)</t>
  </si>
  <si>
    <t>*0)*1</t>
  </si>
  <si>
    <t>*0,3)*1,2</t>
  </si>
  <si>
    <t>Поправка: Гл.4.Прил.2.2.п.2.2.29_04.00.01.35.003 Поправка: Гл.4.Прил.2.2.п.2.2.3_04.00.01.01.001</t>
  </si>
  <si>
    <t>Присоединение к зажимам жил проводов или кабелей сечением до 150 мм2 (отсоединение жил сущ. кабеля)</t>
  </si>
  <si>
    <t>Поправка: Гл.4.Прил.2.2.п.2.2.29_04.00.01.35.003 Наименование: При демонтаже оборудования, предназначенного в лом</t>
  </si>
  <si>
    <t>*0</t>
  </si>
  <si>
    <t>*0,3</t>
  </si>
  <si>
    <t>Поправка: Гл.4.Прил.2.2.п.2.2.29_04.00.01.35.003</t>
  </si>
  <si>
    <t>4.8-77-2</t>
  </si>
  <si>
    <t>Прокладка кабеля напряжением до 35 кВ по дну канала без креплений при массе 1 м до 2 кг</t>
  </si>
  <si>
    <t>100 М КАБЕЛЯ</t>
  </si>
  <si>
    <t>ТСН-2001.4 Доп. 80, Сб. 8, т. 77, поз. 2</t>
  </si>
  <si>
    <t>Прокладка кабеля напряжением до 35 кВ по дну канала без креплений при массе 1 м до 2 кг (в сущ. ТП№14658)</t>
  </si>
  <si>
    <t>*1</t>
  </si>
  <si>
    <t>*1,2</t>
  </si>
  <si>
    <t>Поправка: Гл.4.Прил.2.2.п.2.2.3_04.00.01.01.001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</si>
  <si>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</si>
  <si>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</si>
  <si>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км</t>
  </si>
  <si>
    <t>ТСН-2001.1 Доп. 79, Р. 23, о. 7, поз. 397</t>
  </si>
  <si>
    <t>Материалы монтажные</t>
  </si>
  <si>
    <t>ТСН-2001.1 Материалы монтажные</t>
  </si>
  <si>
    <t>ТСН-2001.1-2</t>
  </si>
  <si>
    <t>4.8-305-4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</si>
  <si>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240 мм2</t>
  </si>
  <si>
    <t>1 комплект</t>
  </si>
  <si>
    <t>ТСН-2001.4 Доп. 79, Сб. 8, т. 305, поз. 4</t>
  </si>
  <si>
    <t>Муфта 1ПКВт10-150/240-В-3Ф</t>
  </si>
  <si>
    <t>КОМПЛЕКТ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</si>
  <si>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</si>
  <si>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</si>
  <si>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</si>
  <si>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79, Сб. 8, т. 306, поз. 1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</si>
  <si>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</si>
  <si>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</si>
  <si>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79, Р. 21, о. 5, поз. 607</t>
  </si>
  <si>
    <t>5</t>
  </si>
  <si>
    <t>4.8-80-2</t>
  </si>
  <si>
    <t>Прокладка кабеля напряжением до 35 кВ в проложенных трубах, блоках и коробах, при массе 1 м до 2 кг (в сущ ТП №14618)</t>
  </si>
  <si>
    <t>ТСН-2001.4 Доп. 79, Сб. 8, т. 80, поз. 2</t>
  </si>
  <si>
    <t>6</t>
  </si>
  <si>
    <t>Прокладка кабеля напряжением до 35 кВ в проложенных трубах, блоках и коробах, при массе 1 м до 2 кг (в сущ ТП №14619)</t>
  </si>
  <si>
    <t>7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</si>
  <si>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</si>
  <si>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</si>
  <si>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ТСН-2001.1 Доп. 79, Р. 23, о. 7, поз. 391</t>
  </si>
  <si>
    <t>8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</si>
  <si>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</si>
  <si>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</si>
  <si>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ТСН-2001.4 Доп. 79, Сб. 8, т. 305, поз. 3</t>
  </si>
  <si>
    <t>9</t>
  </si>
  <si>
    <t>10</t>
  </si>
  <si>
    <t>Цена поставщика</t>
  </si>
  <si>
    <t>Муфта концевая ПКВто 10-70/120</t>
  </si>
  <si>
    <t>[7 424 /  9,84]</t>
  </si>
  <si>
    <t>11</t>
  </si>
  <si>
    <t>12</t>
  </si>
  <si>
    <t>13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</si>
  <si>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</si>
  <si>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</si>
  <si>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ТСН-2001.1 Доп. 79, Р. 21, о. 5, поз. 606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</si>
  <si>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</si>
  <si>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</si>
  <si>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</si>
  <si>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</si>
  <si>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</si>
  <si>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</si>
  <si>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</si>
  <si>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</si>
  <si>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</si>
  <si>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</si>
  <si>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</si>
  <si>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</si>
  <si>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</si>
  <si>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</si>
  <si>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</si>
  <si>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_OBSM_</t>
  </si>
  <si>
    <t>9999990008</t>
  </si>
  <si>
    <t>Трудозатраты рабочих</t>
  </si>
  <si>
    <t>чел.-ч.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</si>
  <si>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</si>
  <si>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</si>
  <si>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</si>
  <si>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маш.-ч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</si>
  <si>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</si>
  <si>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</si>
  <si>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</si>
  <si>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</si>
  <si>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</si>
  <si>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</si>
  <si>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</si>
  <si>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</si>
  <si>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</si>
  <si>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</si>
  <si>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</si>
  <si>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</si>
  <si>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</si>
  <si>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</si>
  <si>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</si>
  <si>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</si>
  <si>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</si>
  <si>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</si>
  <si>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</si>
  <si>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</si>
  <si>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</si>
  <si>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</si>
  <si>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</si>
  <si>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</si>
  <si>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</si>
  <si>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</si>
  <si>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</si>
  <si>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</si>
  <si>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</si>
  <si>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</si>
  <si>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</si>
  <si>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</si>
  <si>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</si>
  <si>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</si>
  <si>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</si>
  <si>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</si>
  <si>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</si>
  <si>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</si>
  <si>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</si>
  <si>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</si>
  <si>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</si>
  <si>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</si>
  <si>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</si>
  <si>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</si>
  <si>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</si>
  <si>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</si>
  <si>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</si>
  <si>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</si>
  <si>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</si>
  <si>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</si>
  <si>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</si>
  <si>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</si>
  <si>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</si>
  <si>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</si>
  <si>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</si>
  <si>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</si>
  <si>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)*1,2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</si>
  <si>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</si>
  <si>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</si>
  <si>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</si>
  <si>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</si>
  <si>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</si>
  <si>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</si>
  <si>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</si>
  <si>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</si>
  <si>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</si>
  <si>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</si>
  <si>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</si>
  <si>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</si>
  <si>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шт.</t>
  </si>
  <si>
    <t>1.1-2-158</t>
  </si>
  <si>
    <t>ТСН-2001.1 Доп. 79, Р. 1, о. 2, поз. 158</t>
  </si>
  <si>
    <t>Бензин авиационный, марка Б-70</t>
  </si>
  <si>
    <t>л</t>
  </si>
  <si>
    <t>5772450000</t>
  </si>
  <si>
    <t>(2257420000; 2316130000; 2312921000) Состав огнезащитный, вспучивающийся, механизированного и ручного нанесения</t>
  </si>
  <si>
    <t>3449800000</t>
  </si>
  <si>
    <t>Наконечники кабельные</t>
  </si>
  <si>
    <t>3500000000</t>
  </si>
  <si>
    <t>Кабели напряжением до 35 кВ</t>
  </si>
  <si>
    <t>3599190000</t>
  </si>
  <si>
    <t>Оконцеватели (капы) термоусаживаемые</t>
  </si>
  <si>
    <t>3599000000</t>
  </si>
  <si>
    <t>Муфты концевые термоусаживаемые для одножильных силовых кабелей на напряжение до 10 кВ (3449630000)</t>
  </si>
  <si>
    <t>Адаптеры изоляционные на напряжение 10-20 кВ (3449630000)</t>
  </si>
  <si>
    <t>Гл.4.Прил.2.2.п.2.2.3_04.00.01.01.001</t>
  </si>
  <si>
    <t>Глава 4</t>
  </si>
  <si>
    <t>Гл.4.Прил.2.2.п.2.2.29_04.00.01.35.003</t>
  </si>
  <si>
    <t>При демонтаже оборудования, предназначенного в лом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</si>
  <si>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</si>
  <si>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Гл.4.Прил.2.2.п.2.2.29_04.00.01.35.003 Наименование: При демонтаже оборудования, предназначенного в лом</t>
  </si>
  <si>
    <t>Поправка: Гл.4.Прил.2.2.п.2.2.29_04.00.01.35.003 Наименование: При демонтаже оборудования, предназначенного в лом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</si>
  <si>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</si>
  <si>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</si>
  <si>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</si>
  <si>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</si>
  <si>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</si>
  <si>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</si>
  <si>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</si>
  <si>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</si>
  <si>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</si>
  <si>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</si>
  <si>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</si>
  <si>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</si>
  <si>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</si>
  <si>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</si>
  <si>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</si>
  <si>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</si>
  <si>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</si>
  <si>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</si>
  <si>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</si>
  <si>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</si>
  <si>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</si>
  <si>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</si>
  <si>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</si>
  <si>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</si>
  <si>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</si>
  <si>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</si>
  <si>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</si>
  <si>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</si>
  <si>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</si>
  <si>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</si>
  <si>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</si>
  <si>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</si>
  <si>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</si>
  <si>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</si>
  <si>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</si>
  <si>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</si>
  <si>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Стабитерм-225</t>
    </r>
    <r>
      <rPr>
        <i/>
        <sz val="10"/>
        <rFont val="Arial"/>
        <family val="2"/>
        <charset val="204"/>
      </rPr>
      <t xml:space="preserve">
44,55 = [534,77 / 1,22 /  9,84]</t>
    </r>
  </si>
  <si>
    <t xml:space="preserve">   Итого по ТСН-2001.16</t>
  </si>
  <si>
    <t xml:space="preserve">   Итого возвратных сумм</t>
  </si>
  <si>
    <r>
      <t>4.8-76-6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Гл.4.Прил.2.2.п.2.2.29_04.00.01.35.003</t>
    </r>
  </si>
  <si>
    <r>
      <t>4.8-76-6</t>
    </r>
    <r>
      <rPr>
        <i/>
        <sz val="10"/>
        <rFont val="Arial"/>
        <family val="2"/>
        <charset val="204"/>
      </rPr>
      <t xml:space="preserve">
Поправка: Гл.4.Прил.2.2.п.2.2.29_04.00.01.35.003 Поправка: Гл.4.Прил.2.2.п.2.2.3_04.00.01.01.001</t>
    </r>
  </si>
  <si>
    <r>
      <t>4.8-80-2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</si>
  <si>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4.8-305-3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</si>
  <si>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Муфта концевая ПКВто 10-70/120</t>
    </r>
    <r>
      <rPr>
        <i/>
        <sz val="10"/>
        <rFont val="Arial"/>
        <family val="2"/>
        <charset val="204"/>
      </rPr>
      <t xml:space="preserve">
754,47 = [7 424 /  9,84]</t>
    </r>
  </si>
  <si>
    <r>
      <t>4.8-306-1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</si>
  <si>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</si>
  <si>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</si>
  <si>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</si>
  <si>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</si>
  <si>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Реконструкция 2КЛ-10кВ ТП-10/0,4кВ № 14618А – ТП-10/0,4кВ № 14619А. ТП-10/0,4кВ № 14618Б – ТП-10/0,4кВ № 14619Б, в т.ч ПИР: г. Москва, Кронштадский бульвар (1,38 км) 											</t>
  </si>
  <si>
    <t>Основание: чертежи № М-25-33-ЭС-ПОС, М-25-33-ЭС-КЛ10</t>
  </si>
  <si>
    <t xml:space="preserve">Исправлено </t>
  </si>
  <si>
    <t>Исправлено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</si>
</sst>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5" fillId="0" borderId="0" xfId="0" applyNumberFormat="1" applyFont="1"/>
    <xf numFmtId="0" fontId="15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0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164" fontId="0" fillId="0" borderId="0" xfId="0" applyNumberFormat="1"/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2" fillId="0" borderId="1" xfId="0" applyFont="1" applyBorder="1"/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1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164" fontId="15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 xr:uid="{D78A44B4-30F4-45E7-BF81-84953602CB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CF9DD-8A25-4EB3-9FCA-C07B091E559D}">
  <sheetPr>
    <pageSetUpPr fitToPage="1"/>
  </sheetPr>
  <dimension ref="A1:AP154"/>
  <sheetViews>
    <sheetView tabSelected="1" view="pageBreakPreview" topLeftCell="A126" zoomScale="80" zoomScaleNormal="100" zoomScaleSheetLayoutView="80" workbookViewId="0">
      <selection activeCell="AW59" sqref="AW59"/>
    </sheetView>
  </sheetViews>
  <sheetFormatPr defaultRowHeight="12.75" x14ac:dyDescent="0.2"/>
  <cols>
    <col min="1" max="1" width="5.7109375" customWidth="1"/>
    <col min="2" max="2" width="17" customWidth="1"/>
    <col min="3" max="3" width="44.5703125" customWidth="1"/>
    <col min="4" max="4" width="16.7109375" customWidth="1"/>
    <col min="5" max="5" width="14.28515625" customWidth="1"/>
    <col min="6" max="6" width="13.7109375" customWidth="1"/>
    <col min="7" max="7" width="13.140625" customWidth="1"/>
    <col min="8" max="8" width="12.42578125" customWidth="1"/>
    <col min="9" max="9" width="14.140625" customWidth="1"/>
    <col min="10" max="10" width="13" customWidth="1"/>
    <col min="11" max="11" width="15.140625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Flash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42" t="s">
        <v>301</v>
      </c>
      <c r="K2" s="42"/>
    </row>
    <row r="3" spans="1:11" ht="33.75" customHeight="1" x14ac:dyDescent="0.25">
      <c r="A3" s="44" t="s">
        <v>328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">
      <c r="A4" s="43" t="s">
        <v>280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44" t="str">
        <f>CONCATENATE( "ЛОКАЛЬНАЯ СМЕТА № ",IF(Source!F12&lt;&gt;"Новый объект", Source!F12, ""))</f>
        <v>ЛОКАЛЬНАЯ СМЕТА № 02-01-04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5.75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x14ac:dyDescent="0.2">
      <c r="A9" s="46" t="s">
        <v>281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customHeight="1" x14ac:dyDescent="0.2">
      <c r="A11" s="41" t="s">
        <v>329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57" x14ac:dyDescent="0.2">
      <c r="A13" s="11"/>
      <c r="B13" s="11"/>
      <c r="C13" s="11"/>
      <c r="D13" s="11"/>
      <c r="E13" s="11"/>
      <c r="F13" s="11"/>
      <c r="G13" s="11"/>
      <c r="H13" s="11"/>
      <c r="I13" s="13" t="s">
        <v>282</v>
      </c>
      <c r="J13" s="13" t="s">
        <v>283</v>
      </c>
      <c r="K13" s="11"/>
    </row>
    <row r="14" spans="1:11" ht="15" x14ac:dyDescent="0.25">
      <c r="A14" s="11"/>
      <c r="B14" s="11"/>
      <c r="C14" s="11"/>
      <c r="D14" s="11"/>
      <c r="E14" s="38" t="s">
        <v>284</v>
      </c>
      <c r="F14" s="38"/>
      <c r="G14" s="38"/>
      <c r="H14" s="38"/>
      <c r="I14" s="14">
        <f>I15+I16+I17+I18</f>
        <v>34.340000000000003</v>
      </c>
      <c r="J14" s="14">
        <f>J15+J16+J17+J18</f>
        <v>316.45999999999998</v>
      </c>
      <c r="K14" s="15" t="s">
        <v>324</v>
      </c>
    </row>
    <row r="15" spans="1:11" ht="14.25" x14ac:dyDescent="0.2">
      <c r="A15" s="11"/>
      <c r="B15" s="11"/>
      <c r="C15" s="11"/>
      <c r="D15" s="11"/>
      <c r="E15" s="39" t="s">
        <v>18</v>
      </c>
      <c r="F15" s="39"/>
      <c r="G15" s="39"/>
      <c r="H15" s="39"/>
      <c r="I15" s="16">
        <f>ROUND((Source!F189)/1000, 2)</f>
        <v>0.6</v>
      </c>
      <c r="J15" s="16">
        <f>ROUND((Source!P189)/1000, 2)</f>
        <v>16.27</v>
      </c>
      <c r="K15" s="11" t="s">
        <v>324</v>
      </c>
    </row>
    <row r="16" spans="1:11" ht="14.25" x14ac:dyDescent="0.2">
      <c r="A16" s="11"/>
      <c r="B16" s="11"/>
      <c r="C16" s="11"/>
      <c r="D16" s="11"/>
      <c r="E16" s="39" t="s">
        <v>285</v>
      </c>
      <c r="F16" s="39"/>
      <c r="G16" s="39"/>
      <c r="H16" s="39"/>
      <c r="I16" s="16">
        <f>ROUND((Source!F190)/1000, 2)</f>
        <v>33.74</v>
      </c>
      <c r="J16" s="16">
        <f>ROUND((Source!P190)/1000, 2)</f>
        <v>300.19</v>
      </c>
      <c r="K16" s="11" t="s">
        <v>324</v>
      </c>
    </row>
    <row r="17" spans="1:42" ht="14.25" x14ac:dyDescent="0.2">
      <c r="A17" s="11"/>
      <c r="B17" s="11"/>
      <c r="C17" s="11"/>
      <c r="D17" s="11"/>
      <c r="E17" s="39" t="s">
        <v>286</v>
      </c>
      <c r="F17" s="39"/>
      <c r="G17" s="39"/>
      <c r="H17" s="39"/>
      <c r="I17" s="16">
        <f>ROUND((Source!F181)/1000, 2)</f>
        <v>0</v>
      </c>
      <c r="J17" s="16">
        <f>ROUND((Source!P181)/1000, 2)</f>
        <v>0</v>
      </c>
      <c r="K17" s="11" t="s">
        <v>324</v>
      </c>
    </row>
    <row r="18" spans="1:42" ht="14.25" x14ac:dyDescent="0.2">
      <c r="A18" s="11"/>
      <c r="B18" s="11"/>
      <c r="C18" s="11"/>
      <c r="D18" s="11"/>
      <c r="E18" s="39" t="s">
        <v>287</v>
      </c>
      <c r="F18" s="39"/>
      <c r="G18" s="39"/>
      <c r="H18" s="39"/>
      <c r="I18" s="16">
        <f>ROUND((Source!F191+Source!F192)/1000, 2)</f>
        <v>0</v>
      </c>
      <c r="J18" s="16">
        <f>ROUND((Source!P191+Source!P192)/1000, 2)</f>
        <v>0</v>
      </c>
      <c r="K18" s="11" t="s">
        <v>324</v>
      </c>
    </row>
    <row r="19" spans="1:42" ht="14.25" x14ac:dyDescent="0.2">
      <c r="A19" s="11"/>
      <c r="B19" s="11"/>
      <c r="C19" s="11"/>
      <c r="D19" s="11"/>
      <c r="E19" s="39" t="s">
        <v>288</v>
      </c>
      <c r="F19" s="39"/>
      <c r="G19" s="39"/>
      <c r="H19" s="39"/>
      <c r="I19" s="16">
        <f>(Source!F187+ Source!F186)/1000</f>
        <v>0.72560999999999998</v>
      </c>
      <c r="J19" s="16">
        <f>((Source!P187 + Source!P186)/1000)</f>
        <v>40.888109999999998</v>
      </c>
      <c r="K19" s="11" t="s">
        <v>324</v>
      </c>
    </row>
    <row r="20" spans="1:42" ht="14.25" x14ac:dyDescent="0.2">
      <c r="A20" s="11"/>
      <c r="B20" s="11"/>
      <c r="C20" s="11"/>
      <c r="D20" s="11"/>
      <c r="E20" s="39" t="s">
        <v>289</v>
      </c>
      <c r="F20" s="39"/>
      <c r="G20" s="39"/>
      <c r="H20" s="39"/>
      <c r="I20" s="16">
        <f>Source!F194</f>
        <v>52.922230199999994</v>
      </c>
      <c r="J20" s="16"/>
      <c r="K20" s="11" t="s">
        <v>182</v>
      </c>
    </row>
    <row r="21" spans="1:42" ht="14.25" hidden="1" x14ac:dyDescent="0.2">
      <c r="A21" s="11"/>
      <c r="B21" s="11"/>
      <c r="C21" s="11"/>
      <c r="D21" s="11"/>
      <c r="E21" s="39" t="s">
        <v>290</v>
      </c>
      <c r="F21" s="39"/>
      <c r="G21" s="39"/>
      <c r="H21" s="39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40" t="s">
        <v>74</v>
      </c>
      <c r="F22" s="40"/>
      <c r="G22" s="40"/>
      <c r="H22" s="40"/>
      <c r="I22" s="16">
        <f>SUM(Y1:Y147)/1000</f>
        <v>0</v>
      </c>
      <c r="J22" s="16">
        <f>SUM(Z1:Z147)/1000</f>
        <v>0</v>
      </c>
      <c r="K22" s="11" t="s">
        <v>324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302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28.5" x14ac:dyDescent="0.2">
      <c r="A25" s="41" t="s">
        <v>303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AP25" s="20" t="s">
        <v>303</v>
      </c>
    </row>
    <row r="26" spans="1:42" ht="99.75" x14ac:dyDescent="0.2">
      <c r="A26" s="18" t="s">
        <v>291</v>
      </c>
      <c r="B26" s="18" t="s">
        <v>292</v>
      </c>
      <c r="C26" s="18" t="s">
        <v>293</v>
      </c>
      <c r="D26" s="18" t="s">
        <v>294</v>
      </c>
      <c r="E26" s="18" t="s">
        <v>295</v>
      </c>
      <c r="F26" s="18" t="s">
        <v>296</v>
      </c>
      <c r="G26" s="19" t="s">
        <v>297</v>
      </c>
      <c r="H26" s="19" t="s">
        <v>298</v>
      </c>
      <c r="I26" s="18" t="s">
        <v>304</v>
      </c>
      <c r="J26" s="18" t="s">
        <v>299</v>
      </c>
      <c r="K26" s="18" t="s">
        <v>300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37" t="str">
        <f>CONCATENATE("Локальная смета: ",IF(Source!G20&lt;&gt;"Новая локальная смета", Source!G20, ""))</f>
        <v xml:space="preserve">Локальная смета: 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1" spans="1:42" ht="16.5" x14ac:dyDescent="0.25">
      <c r="A31" s="37" t="str">
        <f>CONCATENATE("Раздел: ",IF(Source!G24&lt;&gt;"Новый раздел", Source!G24, ""))</f>
        <v>Раздел: Строительные работы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pans="1:42" ht="57" x14ac:dyDescent="0.2">
      <c r="A32" s="21">
        <v>1</v>
      </c>
      <c r="B32" s="21" t="str">
        <f>Source!F28</f>
        <v>3.13-30-1</v>
      </c>
      <c r="C32" s="21" t="s">
        <v>21</v>
      </c>
      <c r="D32" s="23" t="str">
        <f>Source!H28</f>
        <v>100 м2 покрытия</v>
      </c>
      <c r="E32" s="22">
        <f>Source!I28</f>
        <v>4.7E-2</v>
      </c>
      <c r="F32" s="25"/>
      <c r="G32" s="24"/>
      <c r="H32" s="22"/>
      <c r="I32" s="25"/>
      <c r="J32" s="22"/>
      <c r="K32" s="25"/>
      <c r="Q32">
        <f>Source!X28</f>
        <v>89.35</v>
      </c>
      <c r="R32">
        <f>Source!X29</f>
        <v>5034.71</v>
      </c>
      <c r="S32">
        <f>Source!Y28</f>
        <v>48.48</v>
      </c>
      <c r="T32">
        <f>Source!Y29</f>
        <v>2731.6</v>
      </c>
      <c r="U32">
        <f>ROUND((175/100)*ROUND(Source!R28, 2), 2)</f>
        <v>0.05</v>
      </c>
      <c r="V32">
        <f>ROUND((0/100)*ROUND(Source!R29, 2), 2)</f>
        <v>0</v>
      </c>
      <c r="AC32">
        <v>0</v>
      </c>
    </row>
    <row r="33" spans="1:29" x14ac:dyDescent="0.2">
      <c r="C33" s="26" t="str">
        <f>"Объем: "&amp;Source!I28&amp;"=4,7/"&amp;"100"</f>
        <v>Объем: 0,047=4,7/100</v>
      </c>
    </row>
    <row r="34" spans="1:29" ht="14.25" x14ac:dyDescent="0.2">
      <c r="A34" s="21"/>
      <c r="B34" s="21"/>
      <c r="C34" s="21" t="s">
        <v>305</v>
      </c>
      <c r="D34" s="23"/>
      <c r="E34" s="22"/>
      <c r="F34" s="25">
        <f>Source!AO28</f>
        <v>1930.91</v>
      </c>
      <c r="G34" s="24" t="str">
        <f>Source!DG28</f>
        <v/>
      </c>
      <c r="H34" s="22">
        <f>Source!AV29</f>
        <v>1.0469999999999999</v>
      </c>
      <c r="I34" s="25">
        <f>Source!S28</f>
        <v>95.02</v>
      </c>
      <c r="J34" s="22">
        <f>IF(Source!BA29&lt;&gt; 0, Source!BA29, 1)</f>
        <v>56.35</v>
      </c>
      <c r="K34" s="25">
        <f>Source!S29</f>
        <v>5354.38</v>
      </c>
    </row>
    <row r="35" spans="1:29" ht="14.25" x14ac:dyDescent="0.2">
      <c r="A35" s="21"/>
      <c r="B35" s="21"/>
      <c r="C35" s="21" t="s">
        <v>306</v>
      </c>
      <c r="D35" s="23"/>
      <c r="E35" s="22"/>
      <c r="F35" s="25">
        <f>Source!AM28</f>
        <v>399.63</v>
      </c>
      <c r="G35" s="24" t="str">
        <f>Source!DE28</f>
        <v/>
      </c>
      <c r="H35" s="22">
        <f>Source!AV29</f>
        <v>1.0469999999999999</v>
      </c>
      <c r="I35" s="25">
        <f>Source!Q28</f>
        <v>19.670000000000002</v>
      </c>
      <c r="J35" s="22">
        <f>IF(Source!BB29&lt;&gt; 0, Source!BB29, 1)</f>
        <v>11.01</v>
      </c>
      <c r="K35" s="25">
        <f>Source!Q29</f>
        <v>216.57</v>
      </c>
    </row>
    <row r="36" spans="1:29" ht="14.25" x14ac:dyDescent="0.2">
      <c r="A36" s="21"/>
      <c r="B36" s="21"/>
      <c r="C36" s="21" t="s">
        <v>307</v>
      </c>
      <c r="D36" s="23"/>
      <c r="E36" s="22"/>
      <c r="F36" s="25">
        <f>Source!AN28</f>
        <v>0.59</v>
      </c>
      <c r="G36" s="24" t="str">
        <f>Source!DF28</f>
        <v/>
      </c>
      <c r="H36" s="22">
        <f>Source!AV29</f>
        <v>1.0469999999999999</v>
      </c>
      <c r="I36" s="27">
        <f>Source!R28</f>
        <v>0.03</v>
      </c>
      <c r="J36" s="22">
        <f>IF(Source!BS29&lt;&gt; 0, Source!BS29, 1)</f>
        <v>56.35</v>
      </c>
      <c r="K36" s="27">
        <f>Source!R29</f>
        <v>1.69</v>
      </c>
    </row>
    <row r="37" spans="1:29" ht="14.25" x14ac:dyDescent="0.2">
      <c r="A37" s="21"/>
      <c r="B37" s="21"/>
      <c r="C37" s="21" t="s">
        <v>308</v>
      </c>
      <c r="D37" s="23"/>
      <c r="E37" s="22"/>
      <c r="F37" s="25">
        <f>Source!AL28</f>
        <v>516.41</v>
      </c>
      <c r="G37" s="24" t="str">
        <f>Source!DD28</f>
        <v/>
      </c>
      <c r="H37" s="22">
        <f>Source!AW29</f>
        <v>1</v>
      </c>
      <c r="I37" s="25">
        <f>Source!P28</f>
        <v>24.27</v>
      </c>
      <c r="J37" s="22">
        <f>IF(Source!BC29&lt;&gt; 0, Source!BC29, 1)</f>
        <v>2.77</v>
      </c>
      <c r="K37" s="25">
        <f>Source!P29</f>
        <v>67.23</v>
      </c>
    </row>
    <row r="38" spans="1:29" ht="14.25" x14ac:dyDescent="0.2">
      <c r="A38" s="21"/>
      <c r="B38" s="21"/>
      <c r="C38" s="21" t="s">
        <v>309</v>
      </c>
      <c r="D38" s="23" t="s">
        <v>310</v>
      </c>
      <c r="E38" s="22">
        <f>Source!BZ29</f>
        <v>94</v>
      </c>
      <c r="F38" s="25"/>
      <c r="G38" s="24"/>
      <c r="H38" s="22"/>
      <c r="I38" s="25">
        <f>SUM(Q32:Q37)</f>
        <v>89.35</v>
      </c>
      <c r="J38" s="22">
        <f>Source!AT29</f>
        <v>94</v>
      </c>
      <c r="K38" s="25">
        <f>SUM(R32:R37)</f>
        <v>5034.71</v>
      </c>
    </row>
    <row r="39" spans="1:29" ht="14.25" x14ac:dyDescent="0.2">
      <c r="A39" s="21"/>
      <c r="B39" s="21"/>
      <c r="C39" s="21" t="s">
        <v>311</v>
      </c>
      <c r="D39" s="23" t="s">
        <v>310</v>
      </c>
      <c r="E39" s="22">
        <f>Source!CA29</f>
        <v>51</v>
      </c>
      <c r="F39" s="25"/>
      <c r="G39" s="24"/>
      <c r="H39" s="22"/>
      <c r="I39" s="25">
        <f>SUM(S32:S38)</f>
        <v>48.48</v>
      </c>
      <c r="J39" s="22">
        <f>Source!AU29</f>
        <v>51</v>
      </c>
      <c r="K39" s="25">
        <f>SUM(T32:T38)</f>
        <v>2731.6</v>
      </c>
    </row>
    <row r="40" spans="1:29" ht="14.25" x14ac:dyDescent="0.2">
      <c r="A40" s="28"/>
      <c r="B40" s="28"/>
      <c r="C40" s="28" t="s">
        <v>312</v>
      </c>
      <c r="D40" s="29" t="s">
        <v>313</v>
      </c>
      <c r="E40" s="30">
        <f>Source!AQ28</f>
        <v>135</v>
      </c>
      <c r="F40" s="31"/>
      <c r="G40" s="32" t="str">
        <f>Source!DI28</f>
        <v/>
      </c>
      <c r="H40" s="30">
        <f>Source!AV29</f>
        <v>1.0469999999999999</v>
      </c>
      <c r="I40" s="31">
        <f>Source!U28</f>
        <v>6.6432149999999996</v>
      </c>
      <c r="J40" s="30"/>
      <c r="K40" s="31"/>
    </row>
    <row r="41" spans="1:29" ht="15" x14ac:dyDescent="0.25">
      <c r="C41" s="15" t="s">
        <v>314</v>
      </c>
      <c r="H41" s="48">
        <f>I34+I35+I37+I38+I39+0</f>
        <v>276.79000000000002</v>
      </c>
      <c r="I41" s="48"/>
      <c r="J41" s="48">
        <f>K34+K35+K37+K38+K39+0</f>
        <v>13404.49</v>
      </c>
      <c r="K41" s="48"/>
      <c r="O41" s="33">
        <f>I34+I35+I37+I38+I39+0</f>
        <v>276.79000000000002</v>
      </c>
      <c r="P41" s="33">
        <f>K34+K35+K37+K38+K39+0</f>
        <v>13404.49</v>
      </c>
    </row>
    <row r="43" spans="1:29" ht="28.5" x14ac:dyDescent="0.2">
      <c r="A43" s="28">
        <v>2</v>
      </c>
      <c r="B43" s="28" t="str">
        <f>Source!F30</f>
        <v>цена поставщика</v>
      </c>
      <c r="C43" s="28" t="s">
        <v>315</v>
      </c>
      <c r="D43" s="29" t="str">
        <f>Source!H30</f>
        <v>кг</v>
      </c>
      <c r="E43" s="30">
        <f>Source!I30</f>
        <v>6.4</v>
      </c>
      <c r="F43" s="31">
        <f>Source!AL30</f>
        <v>50.1</v>
      </c>
      <c r="G43" s="32" t="str">
        <f>Source!DD30</f>
        <v>*1,02</v>
      </c>
      <c r="H43" s="30">
        <f>Source!AW31</f>
        <v>1</v>
      </c>
      <c r="I43" s="31">
        <f>Source!P30</f>
        <v>327.05</v>
      </c>
      <c r="J43" s="30">
        <f>IF(Source!BC31&lt;&gt; 0, Source!BC31, 1)</f>
        <v>9.84</v>
      </c>
      <c r="K43" s="31">
        <f>Source!P31</f>
        <v>2861.67</v>
      </c>
      <c r="M43" t="s">
        <v>330</v>
      </c>
      <c r="Q43">
        <f>Source!X30</f>
        <v>0</v>
      </c>
      <c r="R43">
        <f>Source!X31</f>
        <v>0</v>
      </c>
      <c r="S43">
        <f>Source!Y30</f>
        <v>0</v>
      </c>
      <c r="T43">
        <f>Source!Y31</f>
        <v>0</v>
      </c>
      <c r="U43">
        <f>ROUND((175/100)*ROUND(Source!R30, 2), 2)</f>
        <v>0</v>
      </c>
      <c r="V43">
        <f>ROUND((0/100)*ROUND(Source!R31, 2), 2)</f>
        <v>0</v>
      </c>
      <c r="AC43">
        <v>3</v>
      </c>
    </row>
    <row r="44" spans="1:29" ht="15" x14ac:dyDescent="0.25">
      <c r="C44" s="15" t="s">
        <v>314</v>
      </c>
      <c r="H44" s="48">
        <f>I43+0</f>
        <v>327.05</v>
      </c>
      <c r="I44" s="48"/>
      <c r="J44" s="48">
        <f>K43+0</f>
        <v>2861.67</v>
      </c>
      <c r="K44" s="48"/>
      <c r="O44" s="33">
        <f>I43+0</f>
        <v>327.05</v>
      </c>
      <c r="P44" s="33">
        <f>K43+0</f>
        <v>2861.67</v>
      </c>
    </row>
    <row r="47" spans="1:29" ht="15" x14ac:dyDescent="0.25">
      <c r="A47" s="51" t="str">
        <f>CONCATENATE("Итого по разделу: ",IF(Source!G33&lt;&gt;"Новый раздел", Source!G33, ""))</f>
        <v>Итого по разделу: Строительные работы</v>
      </c>
      <c r="B47" s="51"/>
      <c r="C47" s="51"/>
      <c r="D47" s="51"/>
      <c r="E47" s="51"/>
      <c r="F47" s="51"/>
      <c r="G47" s="51"/>
      <c r="H47" s="49">
        <f>SUM(O31:O46)</f>
        <v>603.84</v>
      </c>
      <c r="I47" s="50"/>
      <c r="J47" s="49">
        <f>SUM(P31:P46)</f>
        <v>16266.16</v>
      </c>
      <c r="K47" s="50"/>
    </row>
    <row r="48" spans="1:29" hidden="1" x14ac:dyDescent="0.2">
      <c r="A48" t="s">
        <v>316</v>
      </c>
      <c r="I48">
        <f>SUM(W31:W47)</f>
        <v>0</v>
      </c>
      <c r="J48">
        <f>SUM(X31:X47)</f>
        <v>0</v>
      </c>
    </row>
    <row r="49" spans="1:29" hidden="1" x14ac:dyDescent="0.2">
      <c r="A49" t="s">
        <v>317</v>
      </c>
      <c r="I49">
        <f>SUM(Y31:Y48)</f>
        <v>0</v>
      </c>
      <c r="J49">
        <f>SUM(Z31:Z48)</f>
        <v>0</v>
      </c>
    </row>
    <row r="51" spans="1:29" ht="16.5" x14ac:dyDescent="0.25">
      <c r="A51" s="37" t="str">
        <f>CONCATENATE("Раздел: ",IF(Source!G63&lt;&gt;"Новый раздел", Source!G63, ""))</f>
        <v>Раздел: Монтажные работы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spans="1:29" ht="103.5" x14ac:dyDescent="0.2">
      <c r="A52" s="21">
        <v>3</v>
      </c>
      <c r="B52" s="21" t="s">
        <v>318</v>
      </c>
      <c r="C52" s="21" t="s">
        <v>92</v>
      </c>
      <c r="D52" s="23" t="str">
        <f>Source!H67</f>
        <v>100 шт.</v>
      </c>
      <c r="E52" s="22">
        <f>Source!I67</f>
        <v>0.06</v>
      </c>
      <c r="F52" s="25"/>
      <c r="G52" s="24"/>
      <c r="H52" s="22"/>
      <c r="I52" s="25"/>
      <c r="J52" s="22"/>
      <c r="K52" s="25"/>
      <c r="M52" t="s">
        <v>331</v>
      </c>
      <c r="Q52">
        <f>Source!X67</f>
        <v>7.82</v>
      </c>
      <c r="R52">
        <f>Source!X68</f>
        <v>440.55</v>
      </c>
      <c r="S52">
        <f>Source!Y67</f>
        <v>4.1100000000000003</v>
      </c>
      <c r="T52">
        <f>Source!Y68</f>
        <v>231.63</v>
      </c>
      <c r="U52">
        <f>ROUND((175/100)*ROUND(Source!R67, 2), 2)</f>
        <v>0</v>
      </c>
      <c r="V52">
        <f>ROUND((0/100)*ROUND(Source!R68, 2), 2)</f>
        <v>0</v>
      </c>
      <c r="AC52">
        <v>0</v>
      </c>
    </row>
    <row r="53" spans="1:29" x14ac:dyDescent="0.2">
      <c r="C53" s="26" t="str">
        <f>"Объем: "&amp;Source!I67&amp;"=1*"&amp;"3*"&amp;"2/"&amp;"100"</f>
        <v>Объем: 0,06=1*3*2/100</v>
      </c>
    </row>
    <row r="54" spans="1:29" ht="14.25" x14ac:dyDescent="0.2">
      <c r="A54" s="21"/>
      <c r="B54" s="21"/>
      <c r="C54" s="21" t="s">
        <v>305</v>
      </c>
      <c r="D54" s="23"/>
      <c r="E54" s="22"/>
      <c r="F54" s="25">
        <f>Source!AO67</f>
        <v>349.89</v>
      </c>
      <c r="G54" s="24" t="str">
        <f>Source!DG67</f>
        <v>*1,2)*0,3</v>
      </c>
      <c r="H54" s="22">
        <f>Source!AV68</f>
        <v>1.0669999999999999</v>
      </c>
      <c r="I54" s="25">
        <f>Source!S67</f>
        <v>8.06</v>
      </c>
      <c r="J54" s="22">
        <f>IF(Source!BA68&lt;&gt; 0, Source!BA68, 1)</f>
        <v>56.35</v>
      </c>
      <c r="K54" s="25">
        <f>Source!S68</f>
        <v>454.18</v>
      </c>
    </row>
    <row r="55" spans="1:29" ht="14.25" x14ac:dyDescent="0.2">
      <c r="A55" s="21"/>
      <c r="B55" s="21"/>
      <c r="C55" s="21" t="s">
        <v>309</v>
      </c>
      <c r="D55" s="23" t="s">
        <v>310</v>
      </c>
      <c r="E55" s="22">
        <f>Source!BZ68</f>
        <v>97</v>
      </c>
      <c r="F55" s="25"/>
      <c r="G55" s="24"/>
      <c r="H55" s="22"/>
      <c r="I55" s="25">
        <f>SUM(Q52:Q54)</f>
        <v>7.82</v>
      </c>
      <c r="J55" s="22">
        <f>Source!AT68</f>
        <v>97</v>
      </c>
      <c r="K55" s="25">
        <f>SUM(R52:R54)</f>
        <v>440.55</v>
      </c>
    </row>
    <row r="56" spans="1:29" ht="14.25" x14ac:dyDescent="0.2">
      <c r="A56" s="21"/>
      <c r="B56" s="21"/>
      <c r="C56" s="21" t="s">
        <v>311</v>
      </c>
      <c r="D56" s="23" t="s">
        <v>310</v>
      </c>
      <c r="E56" s="22">
        <f>Source!CA68</f>
        <v>51</v>
      </c>
      <c r="F56" s="25"/>
      <c r="G56" s="24"/>
      <c r="H56" s="22"/>
      <c r="I56" s="25">
        <f>SUM(S52:S55)</f>
        <v>4.1100000000000003</v>
      </c>
      <c r="J56" s="22">
        <f>Source!AU68</f>
        <v>51</v>
      </c>
      <c r="K56" s="25">
        <f>SUM(T52:T55)</f>
        <v>231.63</v>
      </c>
    </row>
    <row r="57" spans="1:29" ht="14.25" x14ac:dyDescent="0.2">
      <c r="A57" s="28"/>
      <c r="B57" s="28"/>
      <c r="C57" s="28" t="s">
        <v>312</v>
      </c>
      <c r="D57" s="29" t="s">
        <v>313</v>
      </c>
      <c r="E57" s="30">
        <f>Source!AQ67</f>
        <v>28.4</v>
      </c>
      <c r="F57" s="31"/>
      <c r="G57" s="32" t="str">
        <f>Source!DI67</f>
        <v>*1,2)*0,3</v>
      </c>
      <c r="H57" s="30">
        <f>Source!AV68</f>
        <v>1.0669999999999999</v>
      </c>
      <c r="I57" s="31">
        <f>Source!U67</f>
        <v>0.65454047999999987</v>
      </c>
      <c r="J57" s="30"/>
      <c r="K57" s="31"/>
    </row>
    <row r="58" spans="1:29" ht="15" x14ac:dyDescent="0.25">
      <c r="C58" s="15" t="s">
        <v>314</v>
      </c>
      <c r="H58" s="48">
        <f>I54+I55+I56+0</f>
        <v>19.990000000000002</v>
      </c>
      <c r="I58" s="48"/>
      <c r="J58" s="48">
        <f>K54+K55+K56+0</f>
        <v>1126.3600000000001</v>
      </c>
      <c r="K58" s="48"/>
      <c r="O58" s="33">
        <f>I54+I55+I56+0</f>
        <v>19.990000000000002</v>
      </c>
      <c r="P58" s="33">
        <f>K54+K55+K56+0</f>
        <v>1126.3600000000001</v>
      </c>
    </row>
    <row r="60" spans="1:29" ht="103.5" x14ac:dyDescent="0.2">
      <c r="A60" s="21">
        <v>4</v>
      </c>
      <c r="B60" s="21" t="s">
        <v>319</v>
      </c>
      <c r="C60" s="21" t="s">
        <v>102</v>
      </c>
      <c r="D60" s="23" t="str">
        <f>Source!H69</f>
        <v>100 шт.</v>
      </c>
      <c r="E60" s="22">
        <f>Source!I69</f>
        <v>0.06</v>
      </c>
      <c r="F60" s="25"/>
      <c r="G60" s="24"/>
      <c r="H60" s="22"/>
      <c r="I60" s="25"/>
      <c r="J60" s="22"/>
      <c r="K60" s="25"/>
      <c r="M60" t="s">
        <v>331</v>
      </c>
      <c r="Q60">
        <f>Source!X69</f>
        <v>7.82</v>
      </c>
      <c r="R60">
        <f>Source!X70</f>
        <v>440.55</v>
      </c>
      <c r="S60">
        <f>Source!Y69</f>
        <v>4.1100000000000003</v>
      </c>
      <c r="T60">
        <f>Source!Y70</f>
        <v>231.63</v>
      </c>
      <c r="U60">
        <f>ROUND((175/100)*ROUND(Source!R69, 2), 2)</f>
        <v>0</v>
      </c>
      <c r="V60">
        <f>ROUND((0/100)*ROUND(Source!R70, 2), 2)</f>
        <v>0</v>
      </c>
      <c r="AC60">
        <v>0</v>
      </c>
    </row>
    <row r="61" spans="1:29" x14ac:dyDescent="0.2">
      <c r="C61" s="26" t="str">
        <f>"Объем: "&amp;Source!I69&amp;"=(1*"&amp;"3*"&amp;"2)/"&amp;"100"</f>
        <v>Объем: 0,06=(1*3*2)/100</v>
      </c>
    </row>
    <row r="62" spans="1:29" ht="14.25" x14ac:dyDescent="0.2">
      <c r="A62" s="21"/>
      <c r="B62" s="21"/>
      <c r="C62" s="21" t="s">
        <v>305</v>
      </c>
      <c r="D62" s="23"/>
      <c r="E62" s="22"/>
      <c r="F62" s="25">
        <f>Source!AO69</f>
        <v>349.89</v>
      </c>
      <c r="G62" s="24" t="str">
        <f>Source!DG69</f>
        <v>*0,3)*1,2</v>
      </c>
      <c r="H62" s="22">
        <f>Source!AV70</f>
        <v>1.0669999999999999</v>
      </c>
      <c r="I62" s="25">
        <f>Source!S69</f>
        <v>8.06</v>
      </c>
      <c r="J62" s="22">
        <f>IF(Source!BA70&lt;&gt; 0, Source!BA70, 1)</f>
        <v>56.35</v>
      </c>
      <c r="K62" s="25">
        <f>Source!S70</f>
        <v>454.18</v>
      </c>
    </row>
    <row r="63" spans="1:29" ht="14.25" x14ac:dyDescent="0.2">
      <c r="A63" s="21"/>
      <c r="B63" s="21"/>
      <c r="C63" s="21" t="s">
        <v>309</v>
      </c>
      <c r="D63" s="23" t="s">
        <v>310</v>
      </c>
      <c r="E63" s="22">
        <f>Source!BZ70</f>
        <v>97</v>
      </c>
      <c r="F63" s="25"/>
      <c r="G63" s="24"/>
      <c r="H63" s="22"/>
      <c r="I63" s="25">
        <f>SUM(Q60:Q62)</f>
        <v>7.82</v>
      </c>
      <c r="J63" s="22">
        <f>Source!AT70</f>
        <v>97</v>
      </c>
      <c r="K63" s="25">
        <f>SUM(R60:R62)</f>
        <v>440.55</v>
      </c>
    </row>
    <row r="64" spans="1:29" ht="14.25" x14ac:dyDescent="0.2">
      <c r="A64" s="21"/>
      <c r="B64" s="21"/>
      <c r="C64" s="21" t="s">
        <v>311</v>
      </c>
      <c r="D64" s="23" t="s">
        <v>310</v>
      </c>
      <c r="E64" s="22">
        <f>Source!CA70</f>
        <v>51</v>
      </c>
      <c r="F64" s="25"/>
      <c r="G64" s="24"/>
      <c r="H64" s="22"/>
      <c r="I64" s="25">
        <f>SUM(S60:S63)</f>
        <v>4.1100000000000003</v>
      </c>
      <c r="J64" s="22">
        <f>Source!AU70</f>
        <v>51</v>
      </c>
      <c r="K64" s="25">
        <f>SUM(T60:T63)</f>
        <v>231.63</v>
      </c>
    </row>
    <row r="65" spans="1:29" ht="14.25" x14ac:dyDescent="0.2">
      <c r="A65" s="28"/>
      <c r="B65" s="28"/>
      <c r="C65" s="28" t="s">
        <v>312</v>
      </c>
      <c r="D65" s="29" t="s">
        <v>313</v>
      </c>
      <c r="E65" s="30">
        <f>Source!AQ69</f>
        <v>28.4</v>
      </c>
      <c r="F65" s="31"/>
      <c r="G65" s="32" t="str">
        <f>Source!DI69</f>
        <v>*0,3)*1,2</v>
      </c>
      <c r="H65" s="30">
        <f>Source!AV70</f>
        <v>1.0669999999999999</v>
      </c>
      <c r="I65" s="31">
        <f>Source!U69</f>
        <v>0.65454047999999987</v>
      </c>
      <c r="J65" s="30"/>
      <c r="K65" s="31"/>
    </row>
    <row r="66" spans="1:29" ht="15" x14ac:dyDescent="0.25">
      <c r="C66" s="15" t="s">
        <v>314</v>
      </c>
      <c r="H66" s="48">
        <f>I62+I63+I64+0</f>
        <v>19.990000000000002</v>
      </c>
      <c r="I66" s="48"/>
      <c r="J66" s="48">
        <f>K62+K63+K64+0</f>
        <v>1126.3600000000001</v>
      </c>
      <c r="K66" s="48"/>
      <c r="O66" s="33">
        <f>I62+I63+I64+0</f>
        <v>19.990000000000002</v>
      </c>
      <c r="P66" s="33">
        <f>K62+K63+K64+0</f>
        <v>1126.3600000000001</v>
      </c>
    </row>
    <row r="68" spans="1:29" ht="65.25" x14ac:dyDescent="0.2">
      <c r="A68" s="21">
        <v>5</v>
      </c>
      <c r="B68" s="21" t="s">
        <v>320</v>
      </c>
      <c r="C68" s="21" t="s">
        <v>141</v>
      </c>
      <c r="D68" s="23" t="str">
        <f>Source!H93</f>
        <v>100 М КАБЕЛЯ</v>
      </c>
      <c r="E68" s="22">
        <f>Source!I93</f>
        <v>0.3</v>
      </c>
      <c r="F68" s="25"/>
      <c r="G68" s="24"/>
      <c r="H68" s="22"/>
      <c r="I68" s="25"/>
      <c r="J68" s="22"/>
      <c r="K68" s="25"/>
      <c r="Q68">
        <f>Source!X93</f>
        <v>74.92</v>
      </c>
      <c r="R68">
        <f>Source!X94</f>
        <v>4221.8999999999996</v>
      </c>
      <c r="S68">
        <f>Source!Y93</f>
        <v>39.39</v>
      </c>
      <c r="T68">
        <f>Source!Y94</f>
        <v>2219.7600000000002</v>
      </c>
      <c r="U68">
        <f>ROUND((175/100)*ROUND(Source!R93, 2), 2)</f>
        <v>4.32</v>
      </c>
      <c r="V68">
        <f>ROUND((0/100)*ROUND(Source!R94, 2), 2)</f>
        <v>0</v>
      </c>
      <c r="AC68">
        <v>0</v>
      </c>
    </row>
    <row r="69" spans="1:29" x14ac:dyDescent="0.2">
      <c r="C69" s="26" t="str">
        <f>"Объем: "&amp;Source!I93&amp;"=30/"&amp;"100"</f>
        <v>Объем: 0,3=30/100</v>
      </c>
    </row>
    <row r="70" spans="1:29" ht="14.25" x14ac:dyDescent="0.2">
      <c r="A70" s="21"/>
      <c r="B70" s="21"/>
      <c r="C70" s="21" t="s">
        <v>305</v>
      </c>
      <c r="D70" s="23"/>
      <c r="E70" s="22"/>
      <c r="F70" s="25">
        <f>Source!AO93</f>
        <v>194.66</v>
      </c>
      <c r="G70" s="24" t="str">
        <f>Source!DG93</f>
        <v>*1,2</v>
      </c>
      <c r="H70" s="22">
        <f>Source!AV94</f>
        <v>1.0669999999999999</v>
      </c>
      <c r="I70" s="25">
        <f>Source!S93</f>
        <v>74.77</v>
      </c>
      <c r="J70" s="22">
        <f>IF(Source!BA94&lt;&gt; 0, Source!BA94, 1)</f>
        <v>56.35</v>
      </c>
      <c r="K70" s="25">
        <f>Source!S94</f>
        <v>4213.29</v>
      </c>
    </row>
    <row r="71" spans="1:29" ht="14.25" x14ac:dyDescent="0.2">
      <c r="A71" s="21"/>
      <c r="B71" s="21"/>
      <c r="C71" s="21" t="s">
        <v>306</v>
      </c>
      <c r="D71" s="23"/>
      <c r="E71" s="22"/>
      <c r="F71" s="25">
        <f>Source!AM93</f>
        <v>52.8</v>
      </c>
      <c r="G71" s="24" t="str">
        <f>Source!DE93</f>
        <v>*1,2</v>
      </c>
      <c r="H71" s="22">
        <f>Source!AV94</f>
        <v>1.0669999999999999</v>
      </c>
      <c r="I71" s="25">
        <f>Source!Q93</f>
        <v>20.28</v>
      </c>
      <c r="J71" s="22">
        <f>IF(Source!BB94&lt;&gt; 0, Source!BB94, 1)</f>
        <v>15.66</v>
      </c>
      <c r="K71" s="25">
        <f>Source!Q94</f>
        <v>317.58</v>
      </c>
    </row>
    <row r="72" spans="1:29" ht="14.25" x14ac:dyDescent="0.2">
      <c r="A72" s="21"/>
      <c r="B72" s="21"/>
      <c r="C72" s="21" t="s">
        <v>307</v>
      </c>
      <c r="D72" s="23"/>
      <c r="E72" s="22"/>
      <c r="F72" s="25">
        <f>Source!AN93</f>
        <v>6.44</v>
      </c>
      <c r="G72" s="24" t="str">
        <f>Source!DF93</f>
        <v>*1,2</v>
      </c>
      <c r="H72" s="22">
        <f>Source!AV94</f>
        <v>1.0669999999999999</v>
      </c>
      <c r="I72" s="27">
        <f>Source!R93</f>
        <v>2.4700000000000002</v>
      </c>
      <c r="J72" s="22">
        <f>IF(Source!BS94&lt;&gt; 0, Source!BS94, 1)</f>
        <v>56.35</v>
      </c>
      <c r="K72" s="27">
        <f>Source!R94</f>
        <v>139.18</v>
      </c>
    </row>
    <row r="73" spans="1:29" ht="14.25" x14ac:dyDescent="0.2">
      <c r="A73" s="21"/>
      <c r="B73" s="21"/>
      <c r="C73" s="21" t="s">
        <v>308</v>
      </c>
      <c r="D73" s="23"/>
      <c r="E73" s="22"/>
      <c r="F73" s="25">
        <f>Source!AL93</f>
        <v>52.93</v>
      </c>
      <c r="G73" s="24" t="str">
        <f>Source!DD93</f>
        <v>*1</v>
      </c>
      <c r="H73" s="22">
        <f>Source!AW94</f>
        <v>1.081</v>
      </c>
      <c r="I73" s="25">
        <f>Source!P93</f>
        <v>17.170000000000002</v>
      </c>
      <c r="J73" s="22">
        <f>IF(Source!BC94&lt;&gt; 0, Source!BC94, 1)</f>
        <v>17.350000000000001</v>
      </c>
      <c r="K73" s="25">
        <f>Source!P94</f>
        <v>297.89999999999998</v>
      </c>
    </row>
    <row r="74" spans="1:29" ht="14.25" x14ac:dyDescent="0.2">
      <c r="A74" s="21"/>
      <c r="B74" s="21"/>
      <c r="C74" s="21" t="s">
        <v>309</v>
      </c>
      <c r="D74" s="23" t="s">
        <v>310</v>
      </c>
      <c r="E74" s="22">
        <f>Source!BZ94</f>
        <v>97</v>
      </c>
      <c r="F74" s="25"/>
      <c r="G74" s="24"/>
      <c r="H74" s="22"/>
      <c r="I74" s="25">
        <f>SUM(Q68:Q73)</f>
        <v>74.92</v>
      </c>
      <c r="J74" s="22">
        <f>Source!AT94</f>
        <v>97</v>
      </c>
      <c r="K74" s="25">
        <f>SUM(R68:R73)</f>
        <v>4221.8999999999996</v>
      </c>
    </row>
    <row r="75" spans="1:29" ht="14.25" x14ac:dyDescent="0.2">
      <c r="A75" s="21"/>
      <c r="B75" s="21"/>
      <c r="C75" s="21" t="s">
        <v>311</v>
      </c>
      <c r="D75" s="23" t="s">
        <v>310</v>
      </c>
      <c r="E75" s="22">
        <f>Source!CA94</f>
        <v>51</v>
      </c>
      <c r="F75" s="25"/>
      <c r="G75" s="24"/>
      <c r="H75" s="22"/>
      <c r="I75" s="25">
        <f>SUM(S68:S74)</f>
        <v>39.39</v>
      </c>
      <c r="J75" s="22">
        <f>Source!AU94</f>
        <v>51</v>
      </c>
      <c r="K75" s="25">
        <f>SUM(T68:T74)</f>
        <v>2219.7600000000002</v>
      </c>
    </row>
    <row r="76" spans="1:29" ht="14.25" x14ac:dyDescent="0.2">
      <c r="A76" s="28"/>
      <c r="B76" s="28"/>
      <c r="C76" s="28" t="s">
        <v>312</v>
      </c>
      <c r="D76" s="29" t="s">
        <v>313</v>
      </c>
      <c r="E76" s="30">
        <f>Source!AQ93</f>
        <v>15.8</v>
      </c>
      <c r="F76" s="31"/>
      <c r="G76" s="32" t="str">
        <f>Source!DI93</f>
        <v>*1,2</v>
      </c>
      <c r="H76" s="30">
        <f>Source!AV94</f>
        <v>1.0669999999999999</v>
      </c>
      <c r="I76" s="31">
        <f>Source!U93</f>
        <v>6.0690959999999992</v>
      </c>
      <c r="J76" s="30"/>
      <c r="K76" s="31"/>
    </row>
    <row r="77" spans="1:29" ht="15" x14ac:dyDescent="0.25">
      <c r="C77" s="15" t="s">
        <v>314</v>
      </c>
      <c r="H77" s="48">
        <f>I70+I71+I73+I74+I75+0</f>
        <v>226.52999999999997</v>
      </c>
      <c r="I77" s="48"/>
      <c r="J77" s="48">
        <f>K70+K71+K73+K74+K75+0</f>
        <v>11270.429999999998</v>
      </c>
      <c r="K77" s="48"/>
      <c r="O77" s="33">
        <f>I70+I71+I73+I74+I75+0</f>
        <v>226.52999999999997</v>
      </c>
      <c r="P77" s="33">
        <f>K70+K71+K73+K74+K75+0</f>
        <v>11270.429999999998</v>
      </c>
    </row>
    <row r="79" spans="1:29" ht="65.25" x14ac:dyDescent="0.2">
      <c r="A79" s="21">
        <v>6</v>
      </c>
      <c r="B79" s="21" t="s">
        <v>320</v>
      </c>
      <c r="C79" s="21" t="s">
        <v>144</v>
      </c>
      <c r="D79" s="23" t="str">
        <f>Source!H95</f>
        <v>100 М КАБЕЛЯ</v>
      </c>
      <c r="E79" s="22">
        <f>Source!I95</f>
        <v>0.3</v>
      </c>
      <c r="F79" s="25"/>
      <c r="G79" s="24"/>
      <c r="H79" s="22"/>
      <c r="I79" s="25"/>
      <c r="J79" s="22"/>
      <c r="K79" s="25"/>
      <c r="Q79">
        <f>Source!X95</f>
        <v>74.92</v>
      </c>
      <c r="R79">
        <f>Source!X96</f>
        <v>4221.8999999999996</v>
      </c>
      <c r="S79">
        <f>Source!Y95</f>
        <v>39.39</v>
      </c>
      <c r="T79">
        <f>Source!Y96</f>
        <v>2219.7600000000002</v>
      </c>
      <c r="U79">
        <f>ROUND((175/100)*ROUND(Source!R95, 2), 2)</f>
        <v>4.32</v>
      </c>
      <c r="V79">
        <f>ROUND((0/100)*ROUND(Source!R96, 2), 2)</f>
        <v>0</v>
      </c>
      <c r="AC79">
        <v>0</v>
      </c>
    </row>
    <row r="80" spans="1:29" x14ac:dyDescent="0.2">
      <c r="C80" s="26" t="str">
        <f>"Объем: "&amp;Source!I95&amp;"=30/"&amp;"100"</f>
        <v>Объем: 0,3=30/100</v>
      </c>
    </row>
    <row r="81" spans="1:29" ht="14.25" x14ac:dyDescent="0.2">
      <c r="A81" s="21"/>
      <c r="B81" s="21"/>
      <c r="C81" s="21" t="s">
        <v>305</v>
      </c>
      <c r="D81" s="23"/>
      <c r="E81" s="22"/>
      <c r="F81" s="25">
        <f>Source!AO95</f>
        <v>194.66</v>
      </c>
      <c r="G81" s="24" t="str">
        <f>Source!DG95</f>
        <v>*1,2</v>
      </c>
      <c r="H81" s="22">
        <f>Source!AV96</f>
        <v>1.0669999999999999</v>
      </c>
      <c r="I81" s="25">
        <f>Source!S95</f>
        <v>74.77</v>
      </c>
      <c r="J81" s="22">
        <f>IF(Source!BA96&lt;&gt; 0, Source!BA96, 1)</f>
        <v>56.35</v>
      </c>
      <c r="K81" s="25">
        <f>Source!S96</f>
        <v>4213.29</v>
      </c>
    </row>
    <row r="82" spans="1:29" ht="14.25" x14ac:dyDescent="0.2">
      <c r="A82" s="21"/>
      <c r="B82" s="21"/>
      <c r="C82" s="21" t="s">
        <v>306</v>
      </c>
      <c r="D82" s="23"/>
      <c r="E82" s="22"/>
      <c r="F82" s="25">
        <f>Source!AM95</f>
        <v>52.8</v>
      </c>
      <c r="G82" s="24" t="str">
        <f>Source!DE95</f>
        <v>*1,2</v>
      </c>
      <c r="H82" s="22">
        <f>Source!AV96</f>
        <v>1.0669999999999999</v>
      </c>
      <c r="I82" s="25">
        <f>Source!Q95</f>
        <v>20.28</v>
      </c>
      <c r="J82" s="22">
        <f>IF(Source!BB96&lt;&gt; 0, Source!BB96, 1)</f>
        <v>15.66</v>
      </c>
      <c r="K82" s="25">
        <f>Source!Q96</f>
        <v>317.58</v>
      </c>
    </row>
    <row r="83" spans="1:29" ht="14.25" x14ac:dyDescent="0.2">
      <c r="A83" s="21"/>
      <c r="B83" s="21"/>
      <c r="C83" s="21" t="s">
        <v>307</v>
      </c>
      <c r="D83" s="23"/>
      <c r="E83" s="22"/>
      <c r="F83" s="25">
        <f>Source!AN95</f>
        <v>6.44</v>
      </c>
      <c r="G83" s="24" t="str">
        <f>Source!DF95</f>
        <v>*1,2</v>
      </c>
      <c r="H83" s="22">
        <f>Source!AV96</f>
        <v>1.0669999999999999</v>
      </c>
      <c r="I83" s="27">
        <f>Source!R95</f>
        <v>2.4700000000000002</v>
      </c>
      <c r="J83" s="22">
        <f>IF(Source!BS96&lt;&gt; 0, Source!BS96, 1)</f>
        <v>56.35</v>
      </c>
      <c r="K83" s="27">
        <f>Source!R96</f>
        <v>139.18</v>
      </c>
    </row>
    <row r="84" spans="1:29" ht="14.25" x14ac:dyDescent="0.2">
      <c r="A84" s="21"/>
      <c r="B84" s="21"/>
      <c r="C84" s="21" t="s">
        <v>308</v>
      </c>
      <c r="D84" s="23"/>
      <c r="E84" s="22"/>
      <c r="F84" s="25">
        <f>Source!AL95</f>
        <v>52.93</v>
      </c>
      <c r="G84" s="24" t="str">
        <f>Source!DD95</f>
        <v>*1</v>
      </c>
      <c r="H84" s="22">
        <f>Source!AW96</f>
        <v>1.081</v>
      </c>
      <c r="I84" s="25">
        <f>Source!P95</f>
        <v>17.170000000000002</v>
      </c>
      <c r="J84" s="22">
        <f>IF(Source!BC96&lt;&gt; 0, Source!BC96, 1)</f>
        <v>17.350000000000001</v>
      </c>
      <c r="K84" s="25">
        <f>Source!P96</f>
        <v>297.89999999999998</v>
      </c>
    </row>
    <row r="85" spans="1:29" ht="14.25" x14ac:dyDescent="0.2">
      <c r="A85" s="21"/>
      <c r="B85" s="21"/>
      <c r="C85" s="21" t="s">
        <v>309</v>
      </c>
      <c r="D85" s="23" t="s">
        <v>310</v>
      </c>
      <c r="E85" s="22">
        <f>Source!BZ96</f>
        <v>97</v>
      </c>
      <c r="F85" s="25"/>
      <c r="G85" s="24"/>
      <c r="H85" s="22"/>
      <c r="I85" s="25">
        <f>SUM(Q79:Q84)</f>
        <v>74.92</v>
      </c>
      <c r="J85" s="22">
        <f>Source!AT96</f>
        <v>97</v>
      </c>
      <c r="K85" s="25">
        <f>SUM(R79:R84)</f>
        <v>4221.8999999999996</v>
      </c>
    </row>
    <row r="86" spans="1:29" ht="14.25" x14ac:dyDescent="0.2">
      <c r="A86" s="21"/>
      <c r="B86" s="21"/>
      <c r="C86" s="21" t="s">
        <v>311</v>
      </c>
      <c r="D86" s="23" t="s">
        <v>310</v>
      </c>
      <c r="E86" s="22">
        <f>Source!CA96</f>
        <v>51</v>
      </c>
      <c r="F86" s="25"/>
      <c r="G86" s="24"/>
      <c r="H86" s="22"/>
      <c r="I86" s="25">
        <f>SUM(S79:S85)</f>
        <v>39.39</v>
      </c>
      <c r="J86" s="22">
        <f>Source!AU96</f>
        <v>51</v>
      </c>
      <c r="K86" s="25">
        <f>SUM(T79:T85)</f>
        <v>2219.7600000000002</v>
      </c>
    </row>
    <row r="87" spans="1:29" ht="14.25" x14ac:dyDescent="0.2">
      <c r="A87" s="28"/>
      <c r="B87" s="28"/>
      <c r="C87" s="28" t="s">
        <v>312</v>
      </c>
      <c r="D87" s="29" t="s">
        <v>313</v>
      </c>
      <c r="E87" s="30">
        <f>Source!AQ95</f>
        <v>15.8</v>
      </c>
      <c r="F87" s="31"/>
      <c r="G87" s="32" t="str">
        <f>Source!DI95</f>
        <v>*1,2</v>
      </c>
      <c r="H87" s="30">
        <f>Source!AV96</f>
        <v>1.0669999999999999</v>
      </c>
      <c r="I87" s="31">
        <f>Source!U95</f>
        <v>6.0690959999999992</v>
      </c>
      <c r="J87" s="30"/>
      <c r="K87" s="31"/>
    </row>
    <row r="88" spans="1:29" ht="15" x14ac:dyDescent="0.25">
      <c r="C88" s="15" t="s">
        <v>314</v>
      </c>
      <c r="H88" s="48">
        <f>I81+I82+I84+I85+I86+0</f>
        <v>226.52999999999997</v>
      </c>
      <c r="I88" s="48"/>
      <c r="J88" s="48">
        <f>K81+K82+K84+K85+K86+0</f>
        <v>11270.429999999998</v>
      </c>
      <c r="K88" s="48"/>
      <c r="O88" s="33">
        <f>I81+I82+I84+I85+I86+0</f>
        <v>226.52999999999997</v>
      </c>
      <c r="P88" s="33">
        <f>K81+K82+K84+K85+K86+0</f>
        <v>11270.429999999998</v>
      </c>
    </row>
    <row r="90" spans="1:29" ht="99.75" x14ac:dyDescent="0.2">
      <c r="A90" s="21">
        <v>7</v>
      </c>
      <c r="B90" s="21" t="str">
        <f>Source!F97</f>
        <v>1.23-7-391</v>
      </c>
      <c r="C90" s="21" t="s">
        <v>147</v>
      </c>
      <c r="D90" s="23" t="str">
        <f>Source!H97</f>
        <v>км</v>
      </c>
      <c r="E90" s="22">
        <f>Source!I97</f>
        <v>6.1199999999999997E-2</v>
      </c>
      <c r="F90" s="25">
        <f>Source!AL97</f>
        <v>81517.67</v>
      </c>
      <c r="G90" s="24" t="str">
        <f>Source!DD97</f>
        <v/>
      </c>
      <c r="H90" s="22">
        <f>Source!AW98</f>
        <v>1</v>
      </c>
      <c r="I90" s="25">
        <f>Source!P97</f>
        <v>4988.88</v>
      </c>
      <c r="J90" s="22">
        <f>IF(Source!BC98&lt;&gt; 0, Source!BC98, 1)</f>
        <v>7.6</v>
      </c>
      <c r="K90" s="25">
        <f>Source!P98</f>
        <v>37915.49</v>
      </c>
      <c r="Q90">
        <f>Source!X97</f>
        <v>0</v>
      </c>
      <c r="R90">
        <f>Source!X98</f>
        <v>0</v>
      </c>
      <c r="S90">
        <f>Source!Y97</f>
        <v>0</v>
      </c>
      <c r="T90">
        <f>Source!Y98</f>
        <v>0</v>
      </c>
      <c r="U90">
        <f>ROUND((175/100)*ROUND(Source!R97, 2), 2)</f>
        <v>0</v>
      </c>
      <c r="V90">
        <f>ROUND((0/100)*ROUND(Source!R98, 2), 2)</f>
        <v>0</v>
      </c>
      <c r="AC90">
        <v>3</v>
      </c>
    </row>
    <row r="91" spans="1:29" x14ac:dyDescent="0.2">
      <c r="A91" s="34"/>
      <c r="B91" s="34"/>
      <c r="C91" s="35" t="str">
        <f>"Объем: "&amp;Source!I97&amp;"=(60*"&amp;"1,02)/"&amp;"1000"</f>
        <v>Объем: 0,0612=(60*1,02)/1000</v>
      </c>
      <c r="D91" s="34"/>
      <c r="E91" s="34"/>
      <c r="F91" s="34"/>
      <c r="G91" s="34"/>
      <c r="H91" s="34"/>
      <c r="I91" s="34"/>
      <c r="J91" s="34"/>
      <c r="K91" s="34"/>
    </row>
    <row r="92" spans="1:29" ht="15" x14ac:dyDescent="0.25">
      <c r="C92" s="15" t="s">
        <v>314</v>
      </c>
      <c r="H92" s="48">
        <f>I90+0</f>
        <v>4988.88</v>
      </c>
      <c r="I92" s="48"/>
      <c r="J92" s="48">
        <f>K90+0</f>
        <v>37915.49</v>
      </c>
      <c r="K92" s="48"/>
      <c r="O92" s="33">
        <f>I90+0</f>
        <v>4988.88</v>
      </c>
      <c r="P92" s="33">
        <f>K90+0</f>
        <v>37915.49</v>
      </c>
    </row>
    <row r="94" spans="1:29" ht="71.25" x14ac:dyDescent="0.2">
      <c r="A94" s="21">
        <v>8</v>
      </c>
      <c r="B94" s="21" t="s">
        <v>321</v>
      </c>
      <c r="C94" s="21" t="s">
        <v>151</v>
      </c>
      <c r="D94" s="23" t="str">
        <f>Source!H99</f>
        <v>1 комплект</v>
      </c>
      <c r="E94" s="22">
        <f>Source!I99</f>
        <v>2</v>
      </c>
      <c r="F94" s="25"/>
      <c r="G94" s="24"/>
      <c r="H94" s="22"/>
      <c r="I94" s="25"/>
      <c r="J94" s="22"/>
      <c r="K94" s="25"/>
      <c r="Q94">
        <f>Source!X99</f>
        <v>107.58</v>
      </c>
      <c r="R94">
        <f>Source!X100</f>
        <v>6062.29</v>
      </c>
      <c r="S94">
        <f>Source!Y99</f>
        <v>56.56</v>
      </c>
      <c r="T94">
        <f>Source!Y100</f>
        <v>3187.39</v>
      </c>
      <c r="U94">
        <f>ROUND((175/100)*ROUND(Source!R99, 2), 2)</f>
        <v>0</v>
      </c>
      <c r="V94">
        <f>ROUND((0/100)*ROUND(Source!R100, 2), 2)</f>
        <v>0</v>
      </c>
      <c r="AC94">
        <v>0</v>
      </c>
    </row>
    <row r="95" spans="1:29" ht="14.25" x14ac:dyDescent="0.2">
      <c r="A95" s="21"/>
      <c r="B95" s="21"/>
      <c r="C95" s="21" t="s">
        <v>305</v>
      </c>
      <c r="D95" s="23"/>
      <c r="E95" s="22"/>
      <c r="F95" s="25">
        <f>Source!AO99</f>
        <v>44.14</v>
      </c>
      <c r="G95" s="24" t="str">
        <f>Source!DG99</f>
        <v>*1,2</v>
      </c>
      <c r="H95" s="22">
        <f>Source!AV100</f>
        <v>1.0469999999999999</v>
      </c>
      <c r="I95" s="25">
        <f>Source!S99</f>
        <v>110.91</v>
      </c>
      <c r="J95" s="22">
        <f>IF(Source!BA100&lt;&gt; 0, Source!BA100, 1)</f>
        <v>56.35</v>
      </c>
      <c r="K95" s="25">
        <f>Source!S100</f>
        <v>6249.78</v>
      </c>
    </row>
    <row r="96" spans="1:29" ht="14.25" x14ac:dyDescent="0.2">
      <c r="A96" s="21"/>
      <c r="B96" s="21"/>
      <c r="C96" s="21" t="s">
        <v>306</v>
      </c>
      <c r="D96" s="23"/>
      <c r="E96" s="22"/>
      <c r="F96" s="25">
        <f>Source!AM99</f>
        <v>0.01</v>
      </c>
      <c r="G96" s="24" t="str">
        <f>Source!DE99</f>
        <v>*1,2</v>
      </c>
      <c r="H96" s="22">
        <f>Source!AV100</f>
        <v>1.0469999999999999</v>
      </c>
      <c r="I96" s="25">
        <f>Source!Q99</f>
        <v>0.03</v>
      </c>
      <c r="J96" s="22">
        <f>IF(Source!BB100&lt;&gt; 0, Source!BB100, 1)</f>
        <v>11</v>
      </c>
      <c r="K96" s="25">
        <f>Source!Q100</f>
        <v>0.33</v>
      </c>
    </row>
    <row r="97" spans="1:29" ht="14.25" x14ac:dyDescent="0.2">
      <c r="A97" s="21"/>
      <c r="B97" s="21"/>
      <c r="C97" s="21" t="s">
        <v>308</v>
      </c>
      <c r="D97" s="23"/>
      <c r="E97" s="22"/>
      <c r="F97" s="25">
        <f>Source!AL99</f>
        <v>1.95</v>
      </c>
      <c r="G97" s="24" t="str">
        <f>Source!DD99</f>
        <v>*1</v>
      </c>
      <c r="H97" s="22">
        <f>Source!AW100</f>
        <v>1</v>
      </c>
      <c r="I97" s="25">
        <f>Source!P99</f>
        <v>3.9</v>
      </c>
      <c r="J97" s="22">
        <f>IF(Source!BC100&lt;&gt; 0, Source!BC100, 1)</f>
        <v>10.09</v>
      </c>
      <c r="K97" s="25">
        <f>Source!P100</f>
        <v>39.35</v>
      </c>
    </row>
    <row r="98" spans="1:29" ht="14.25" x14ac:dyDescent="0.2">
      <c r="A98" s="21"/>
      <c r="B98" s="21"/>
      <c r="C98" s="21" t="s">
        <v>309</v>
      </c>
      <c r="D98" s="23" t="s">
        <v>310</v>
      </c>
      <c r="E98" s="22">
        <f>Source!BZ100</f>
        <v>97</v>
      </c>
      <c r="F98" s="25"/>
      <c r="G98" s="24"/>
      <c r="H98" s="22"/>
      <c r="I98" s="25">
        <f>SUM(Q94:Q97)</f>
        <v>107.58</v>
      </c>
      <c r="J98" s="22">
        <f>Source!AT100</f>
        <v>97</v>
      </c>
      <c r="K98" s="25">
        <f>SUM(R94:R97)</f>
        <v>6062.29</v>
      </c>
    </row>
    <row r="99" spans="1:29" ht="14.25" x14ac:dyDescent="0.2">
      <c r="A99" s="21"/>
      <c r="B99" s="21"/>
      <c r="C99" s="21" t="s">
        <v>311</v>
      </c>
      <c r="D99" s="23" t="s">
        <v>310</v>
      </c>
      <c r="E99" s="22">
        <f>Source!CA100</f>
        <v>51</v>
      </c>
      <c r="F99" s="25"/>
      <c r="G99" s="24"/>
      <c r="H99" s="22"/>
      <c r="I99" s="25">
        <f>SUM(S94:S98)</f>
        <v>56.56</v>
      </c>
      <c r="J99" s="22">
        <f>Source!AU100</f>
        <v>51</v>
      </c>
      <c r="K99" s="25">
        <f>SUM(T94:T98)</f>
        <v>3187.39</v>
      </c>
    </row>
    <row r="100" spans="1:29" ht="14.25" x14ac:dyDescent="0.2">
      <c r="A100" s="28"/>
      <c r="B100" s="28"/>
      <c r="C100" s="28" t="s">
        <v>312</v>
      </c>
      <c r="D100" s="29" t="s">
        <v>313</v>
      </c>
      <c r="E100" s="30">
        <f>Source!AQ99</f>
        <v>3.04</v>
      </c>
      <c r="F100" s="31"/>
      <c r="G100" s="32" t="str">
        <f>Source!DI99</f>
        <v>*1,2</v>
      </c>
      <c r="H100" s="30">
        <f>Source!AV100</f>
        <v>1.0469999999999999</v>
      </c>
      <c r="I100" s="31">
        <f>Source!U99</f>
        <v>7.6389119999999986</v>
      </c>
      <c r="J100" s="30"/>
      <c r="K100" s="31"/>
    </row>
    <row r="101" spans="1:29" ht="15" x14ac:dyDescent="0.25">
      <c r="C101" s="15" t="s">
        <v>314</v>
      </c>
      <c r="H101" s="48">
        <f>I95+I96+I97+I98+I99+0</f>
        <v>278.98</v>
      </c>
      <c r="I101" s="48"/>
      <c r="J101" s="48">
        <f>K95+K96+K97+K98+K99+0</f>
        <v>15539.14</v>
      </c>
      <c r="K101" s="48"/>
      <c r="O101" s="33">
        <f>I95+I96+I97+I98+I99+0</f>
        <v>278.98</v>
      </c>
      <c r="P101" s="33">
        <f>K95+K96+K97+K98+K99+0</f>
        <v>15539.14</v>
      </c>
    </row>
    <row r="103" spans="1:29" ht="71.25" x14ac:dyDescent="0.2">
      <c r="A103" s="21">
        <v>9</v>
      </c>
      <c r="B103" s="21" t="s">
        <v>321</v>
      </c>
      <c r="C103" s="21" t="s">
        <v>151</v>
      </c>
      <c r="D103" s="23" t="str">
        <f>Source!H101</f>
        <v>1 комплект</v>
      </c>
      <c r="E103" s="22">
        <f>Source!I101</f>
        <v>2</v>
      </c>
      <c r="F103" s="25"/>
      <c r="G103" s="24"/>
      <c r="H103" s="22"/>
      <c r="I103" s="25"/>
      <c r="J103" s="22"/>
      <c r="K103" s="25"/>
      <c r="Q103">
        <f>Source!X101</f>
        <v>107.58</v>
      </c>
      <c r="R103">
        <f>Source!X102</f>
        <v>6062.29</v>
      </c>
      <c r="S103">
        <f>Source!Y101</f>
        <v>56.56</v>
      </c>
      <c r="T103">
        <f>Source!Y102</f>
        <v>3187.39</v>
      </c>
      <c r="U103">
        <f>ROUND((175/100)*ROUND(Source!R101, 2), 2)</f>
        <v>0</v>
      </c>
      <c r="V103">
        <f>ROUND((0/100)*ROUND(Source!R102, 2), 2)</f>
        <v>0</v>
      </c>
      <c r="AC103">
        <v>0</v>
      </c>
    </row>
    <row r="104" spans="1:29" ht="14.25" x14ac:dyDescent="0.2">
      <c r="A104" s="21"/>
      <c r="B104" s="21"/>
      <c r="C104" s="21" t="s">
        <v>305</v>
      </c>
      <c r="D104" s="23"/>
      <c r="E104" s="22"/>
      <c r="F104" s="25">
        <f>Source!AO101</f>
        <v>44.14</v>
      </c>
      <c r="G104" s="24" t="str">
        <f>Source!DG101</f>
        <v>*1,2</v>
      </c>
      <c r="H104" s="22">
        <f>Source!AV102</f>
        <v>1.0469999999999999</v>
      </c>
      <c r="I104" s="25">
        <f>Source!S101</f>
        <v>110.91</v>
      </c>
      <c r="J104" s="22">
        <f>IF(Source!BA102&lt;&gt; 0, Source!BA102, 1)</f>
        <v>56.35</v>
      </c>
      <c r="K104" s="25">
        <f>Source!S102</f>
        <v>6249.78</v>
      </c>
    </row>
    <row r="105" spans="1:29" ht="14.25" x14ac:dyDescent="0.2">
      <c r="A105" s="21"/>
      <c r="B105" s="21"/>
      <c r="C105" s="21" t="s">
        <v>306</v>
      </c>
      <c r="D105" s="23"/>
      <c r="E105" s="22"/>
      <c r="F105" s="25">
        <f>Source!AM101</f>
        <v>0.01</v>
      </c>
      <c r="G105" s="24" t="str">
        <f>Source!DE101</f>
        <v>*1,2</v>
      </c>
      <c r="H105" s="22">
        <f>Source!AV102</f>
        <v>1.0469999999999999</v>
      </c>
      <c r="I105" s="25">
        <f>Source!Q101</f>
        <v>0.03</v>
      </c>
      <c r="J105" s="22">
        <f>IF(Source!BB102&lt;&gt; 0, Source!BB102, 1)</f>
        <v>11</v>
      </c>
      <c r="K105" s="25">
        <f>Source!Q102</f>
        <v>0.33</v>
      </c>
    </row>
    <row r="106" spans="1:29" ht="14.25" x14ac:dyDescent="0.2">
      <c r="A106" s="21"/>
      <c r="B106" s="21"/>
      <c r="C106" s="21" t="s">
        <v>308</v>
      </c>
      <c r="D106" s="23"/>
      <c r="E106" s="22"/>
      <c r="F106" s="25">
        <f>Source!AL101</f>
        <v>1.95</v>
      </c>
      <c r="G106" s="24" t="str">
        <f>Source!DD101</f>
        <v>*1</v>
      </c>
      <c r="H106" s="22">
        <f>Source!AW102</f>
        <v>1</v>
      </c>
      <c r="I106" s="25">
        <f>Source!P101</f>
        <v>3.9</v>
      </c>
      <c r="J106" s="22">
        <f>IF(Source!BC102&lt;&gt; 0, Source!BC102, 1)</f>
        <v>10.09</v>
      </c>
      <c r="K106" s="25">
        <f>Source!P102</f>
        <v>39.35</v>
      </c>
    </row>
    <row r="107" spans="1:29" ht="14.25" x14ac:dyDescent="0.2">
      <c r="A107" s="21"/>
      <c r="B107" s="21"/>
      <c r="C107" s="21" t="s">
        <v>309</v>
      </c>
      <c r="D107" s="23" t="s">
        <v>310</v>
      </c>
      <c r="E107" s="22">
        <f>Source!BZ102</f>
        <v>97</v>
      </c>
      <c r="F107" s="25"/>
      <c r="G107" s="24"/>
      <c r="H107" s="22"/>
      <c r="I107" s="25">
        <f>SUM(Q103:Q106)</f>
        <v>107.58</v>
      </c>
      <c r="J107" s="22">
        <f>Source!AT102</f>
        <v>97</v>
      </c>
      <c r="K107" s="25">
        <f>SUM(R103:R106)</f>
        <v>6062.29</v>
      </c>
    </row>
    <row r="108" spans="1:29" ht="14.25" x14ac:dyDescent="0.2">
      <c r="A108" s="21"/>
      <c r="B108" s="21"/>
      <c r="C108" s="21" t="s">
        <v>311</v>
      </c>
      <c r="D108" s="23" t="s">
        <v>310</v>
      </c>
      <c r="E108" s="22">
        <f>Source!CA102</f>
        <v>51</v>
      </c>
      <c r="F108" s="25"/>
      <c r="G108" s="24"/>
      <c r="H108" s="22"/>
      <c r="I108" s="25">
        <f>SUM(S103:S107)</f>
        <v>56.56</v>
      </c>
      <c r="J108" s="22">
        <f>Source!AU102</f>
        <v>51</v>
      </c>
      <c r="K108" s="25">
        <f>SUM(T103:T107)</f>
        <v>3187.39</v>
      </c>
    </row>
    <row r="109" spans="1:29" ht="14.25" x14ac:dyDescent="0.2">
      <c r="A109" s="28"/>
      <c r="B109" s="28"/>
      <c r="C109" s="28" t="s">
        <v>312</v>
      </c>
      <c r="D109" s="29" t="s">
        <v>313</v>
      </c>
      <c r="E109" s="30">
        <f>Source!AQ101</f>
        <v>3.04</v>
      </c>
      <c r="F109" s="31"/>
      <c r="G109" s="32" t="str">
        <f>Source!DI101</f>
        <v>*1,2</v>
      </c>
      <c r="H109" s="30">
        <f>Source!AV102</f>
        <v>1.0469999999999999</v>
      </c>
      <c r="I109" s="31">
        <f>Source!U101</f>
        <v>7.6389119999999986</v>
      </c>
      <c r="J109" s="30"/>
      <c r="K109" s="31"/>
    </row>
    <row r="110" spans="1:29" ht="15" x14ac:dyDescent="0.25">
      <c r="C110" s="15" t="s">
        <v>314</v>
      </c>
      <c r="H110" s="48">
        <f>I104+I105+I106+I107+I108+0</f>
        <v>278.98</v>
      </c>
      <c r="I110" s="48"/>
      <c r="J110" s="48">
        <f>K104+K105+K106+K107+K108+0</f>
        <v>15539.14</v>
      </c>
      <c r="K110" s="48"/>
      <c r="O110" s="33">
        <f>I104+I105+I106+I107+I108+0</f>
        <v>278.98</v>
      </c>
      <c r="P110" s="33">
        <f>K104+K105+K106+K107+K108+0</f>
        <v>15539.14</v>
      </c>
    </row>
    <row r="112" spans="1:29" ht="28.5" x14ac:dyDescent="0.2">
      <c r="A112" s="28">
        <v>10</v>
      </c>
      <c r="B112" s="28" t="str">
        <f>Source!F103</f>
        <v>Цена поставщика</v>
      </c>
      <c r="C112" s="28" t="s">
        <v>322</v>
      </c>
      <c r="D112" s="29" t="str">
        <f>Source!H103</f>
        <v>КОМПЛЕКТ</v>
      </c>
      <c r="E112" s="30">
        <f>Source!I103</f>
        <v>4</v>
      </c>
      <c r="F112" s="31">
        <f>Source!AL103</f>
        <v>751.42</v>
      </c>
      <c r="G112" s="32" t="str">
        <f>Source!DD103</f>
        <v>*1,02</v>
      </c>
      <c r="H112" s="30">
        <f>Source!AW104</f>
        <v>1</v>
      </c>
      <c r="I112" s="31">
        <f>Source!P103</f>
        <v>3065.79</v>
      </c>
      <c r="J112" s="30">
        <f>IF(Source!BC104&lt;&gt; 0, Source!BC104, 1)</f>
        <v>9.84</v>
      </c>
      <c r="K112" s="31">
        <f>Source!P104</f>
        <v>30289.88</v>
      </c>
      <c r="Q112">
        <f>Source!X103</f>
        <v>0</v>
      </c>
      <c r="R112">
        <f>Source!X104</f>
        <v>0</v>
      </c>
      <c r="S112">
        <f>Source!Y103</f>
        <v>0</v>
      </c>
      <c r="T112">
        <f>Source!Y104</f>
        <v>0</v>
      </c>
      <c r="U112">
        <f>ROUND((175/100)*ROUND(Source!R103, 2), 2)</f>
        <v>0</v>
      </c>
      <c r="V112">
        <f>ROUND((0/100)*ROUND(Source!R104, 2), 2)</f>
        <v>0</v>
      </c>
      <c r="AC112">
        <v>3</v>
      </c>
    </row>
    <row r="113" spans="1:29" ht="15" x14ac:dyDescent="0.25">
      <c r="C113" s="15" t="s">
        <v>314</v>
      </c>
      <c r="H113" s="48">
        <f>I112+0</f>
        <v>3065.79</v>
      </c>
      <c r="I113" s="48"/>
      <c r="J113" s="48">
        <f>K112+0</f>
        <v>30289.88</v>
      </c>
      <c r="K113" s="48"/>
      <c r="O113" s="33">
        <f>I112+0</f>
        <v>3065.79</v>
      </c>
      <c r="P113" s="33">
        <f>K112+0</f>
        <v>30289.88</v>
      </c>
    </row>
    <row r="115" spans="1:29" ht="65.25" x14ac:dyDescent="0.2">
      <c r="A115" s="21">
        <v>11</v>
      </c>
      <c r="B115" s="21" t="s">
        <v>323</v>
      </c>
      <c r="C115" s="21" t="s">
        <v>133</v>
      </c>
      <c r="D115" s="23" t="str">
        <f>Source!H105</f>
        <v>100 жил</v>
      </c>
      <c r="E115" s="22">
        <f>Source!I105</f>
        <v>0.06</v>
      </c>
      <c r="F115" s="25"/>
      <c r="G115" s="24"/>
      <c r="H115" s="22"/>
      <c r="I115" s="25"/>
      <c r="J115" s="22"/>
      <c r="K115" s="25"/>
      <c r="Q115">
        <f>Source!X105</f>
        <v>115.5</v>
      </c>
      <c r="R115">
        <f>Source!X106</f>
        <v>6508.3</v>
      </c>
      <c r="S115">
        <f>Source!Y105</f>
        <v>60.73</v>
      </c>
      <c r="T115">
        <f>Source!Y106</f>
        <v>3421.89</v>
      </c>
      <c r="U115">
        <f>ROUND((175/100)*ROUND(Source!R105, 2), 2)</f>
        <v>0.26</v>
      </c>
      <c r="V115">
        <f>ROUND((0/100)*ROUND(Source!R106, 2), 2)</f>
        <v>0</v>
      </c>
      <c r="AC115">
        <v>0</v>
      </c>
    </row>
    <row r="116" spans="1:29" x14ac:dyDescent="0.2">
      <c r="C116" s="26" t="str">
        <f>"Объем: "&amp;Source!I105&amp;"=2*"&amp;"3/"&amp;"100"</f>
        <v>Объем: 0,06=2*3/100</v>
      </c>
    </row>
    <row r="117" spans="1:29" ht="14.25" x14ac:dyDescent="0.2">
      <c r="A117" s="21"/>
      <c r="B117" s="21"/>
      <c r="C117" s="21" t="s">
        <v>305</v>
      </c>
      <c r="D117" s="23"/>
      <c r="E117" s="22"/>
      <c r="F117" s="25">
        <f>Source!AO105</f>
        <v>1577.54</v>
      </c>
      <c r="G117" s="24" t="str">
        <f>Source!DG105</f>
        <v>*1,2</v>
      </c>
      <c r="H117" s="22">
        <f>Source!AV106</f>
        <v>1.0469999999999999</v>
      </c>
      <c r="I117" s="25">
        <f>Source!S105</f>
        <v>118.92</v>
      </c>
      <c r="J117" s="22">
        <f>IF(Source!BA106&lt;&gt; 0, Source!BA106, 1)</f>
        <v>56.35</v>
      </c>
      <c r="K117" s="25">
        <f>Source!S106</f>
        <v>6701.14</v>
      </c>
    </row>
    <row r="118" spans="1:29" ht="14.25" x14ac:dyDescent="0.2">
      <c r="A118" s="21"/>
      <c r="B118" s="21"/>
      <c r="C118" s="21" t="s">
        <v>306</v>
      </c>
      <c r="D118" s="23"/>
      <c r="E118" s="22"/>
      <c r="F118" s="25">
        <f>Source!AM105</f>
        <v>13.3</v>
      </c>
      <c r="G118" s="24" t="str">
        <f>Source!DE105</f>
        <v>*1,2</v>
      </c>
      <c r="H118" s="22">
        <f>Source!AV106</f>
        <v>1.0469999999999999</v>
      </c>
      <c r="I118" s="25">
        <f>Source!Q105</f>
        <v>1</v>
      </c>
      <c r="J118" s="22">
        <f>IF(Source!BB106&lt;&gt; 0, Source!BB106, 1)</f>
        <v>17.059999999999999</v>
      </c>
      <c r="K118" s="25">
        <f>Source!Q106</f>
        <v>17.059999999999999</v>
      </c>
    </row>
    <row r="119" spans="1:29" ht="14.25" x14ac:dyDescent="0.2">
      <c r="A119" s="21"/>
      <c r="B119" s="21"/>
      <c r="C119" s="21" t="s">
        <v>307</v>
      </c>
      <c r="D119" s="23"/>
      <c r="E119" s="22"/>
      <c r="F119" s="25">
        <f>Source!AN105</f>
        <v>2.02</v>
      </c>
      <c r="G119" s="24" t="str">
        <f>Source!DF105</f>
        <v>*1,2</v>
      </c>
      <c r="H119" s="22">
        <f>Source!AV106</f>
        <v>1.0469999999999999</v>
      </c>
      <c r="I119" s="27">
        <f>Source!R105</f>
        <v>0.15</v>
      </c>
      <c r="J119" s="22">
        <f>IF(Source!BS106&lt;&gt; 0, Source!BS106, 1)</f>
        <v>56.35</v>
      </c>
      <c r="K119" s="27">
        <f>Source!R106</f>
        <v>8.4499999999999993</v>
      </c>
    </row>
    <row r="120" spans="1:29" ht="14.25" x14ac:dyDescent="0.2">
      <c r="A120" s="21"/>
      <c r="B120" s="21"/>
      <c r="C120" s="21" t="s">
        <v>308</v>
      </c>
      <c r="D120" s="23"/>
      <c r="E120" s="22"/>
      <c r="F120" s="25">
        <f>Source!AL105</f>
        <v>934.05</v>
      </c>
      <c r="G120" s="24" t="str">
        <f>Source!DD105</f>
        <v>*1</v>
      </c>
      <c r="H120" s="22">
        <f>Source!AW106</f>
        <v>1</v>
      </c>
      <c r="I120" s="25">
        <f>Source!P105</f>
        <v>56.04</v>
      </c>
      <c r="J120" s="22">
        <f>IF(Source!BC106&lt;&gt; 0, Source!BC106, 1)</f>
        <v>3.88</v>
      </c>
      <c r="K120" s="25">
        <f>Source!P106</f>
        <v>217.44</v>
      </c>
    </row>
    <row r="121" spans="1:29" ht="14.25" x14ac:dyDescent="0.2">
      <c r="A121" s="21"/>
      <c r="B121" s="21"/>
      <c r="C121" s="21" t="s">
        <v>309</v>
      </c>
      <c r="D121" s="23" t="s">
        <v>310</v>
      </c>
      <c r="E121" s="22">
        <f>Source!BZ106</f>
        <v>97</v>
      </c>
      <c r="F121" s="25"/>
      <c r="G121" s="24"/>
      <c r="H121" s="22"/>
      <c r="I121" s="25">
        <f>SUM(Q115:Q120)</f>
        <v>115.5</v>
      </c>
      <c r="J121" s="22">
        <f>Source!AT106</f>
        <v>97</v>
      </c>
      <c r="K121" s="25">
        <f>SUM(R115:R120)</f>
        <v>6508.3</v>
      </c>
    </row>
    <row r="122" spans="1:29" ht="14.25" x14ac:dyDescent="0.2">
      <c r="A122" s="21"/>
      <c r="B122" s="21"/>
      <c r="C122" s="21" t="s">
        <v>311</v>
      </c>
      <c r="D122" s="23" t="s">
        <v>310</v>
      </c>
      <c r="E122" s="22">
        <f>Source!CA106</f>
        <v>51</v>
      </c>
      <c r="F122" s="25"/>
      <c r="G122" s="24"/>
      <c r="H122" s="22"/>
      <c r="I122" s="25">
        <f>SUM(S115:S121)</f>
        <v>60.73</v>
      </c>
      <c r="J122" s="22">
        <f>Source!AU106</f>
        <v>51</v>
      </c>
      <c r="K122" s="25">
        <f>SUM(T115:T121)</f>
        <v>3421.89</v>
      </c>
    </row>
    <row r="123" spans="1:29" ht="14.25" x14ac:dyDescent="0.2">
      <c r="A123" s="28"/>
      <c r="B123" s="28"/>
      <c r="C123" s="28" t="s">
        <v>312</v>
      </c>
      <c r="D123" s="29" t="s">
        <v>313</v>
      </c>
      <c r="E123" s="30">
        <f>Source!AQ105</f>
        <v>116.43</v>
      </c>
      <c r="F123" s="31"/>
      <c r="G123" s="32" t="str">
        <f>Source!DI105</f>
        <v>*1,2</v>
      </c>
      <c r="H123" s="30">
        <f>Source!AV106</f>
        <v>1.0469999999999999</v>
      </c>
      <c r="I123" s="31">
        <f>Source!U105</f>
        <v>8.7769591200000008</v>
      </c>
      <c r="J123" s="30"/>
      <c r="K123" s="31"/>
    </row>
    <row r="124" spans="1:29" ht="15" x14ac:dyDescent="0.25">
      <c r="C124" s="15" t="s">
        <v>314</v>
      </c>
      <c r="H124" s="48">
        <f>I117+I118+I120+I121+I122+0</f>
        <v>352.19000000000005</v>
      </c>
      <c r="I124" s="48"/>
      <c r="J124" s="48">
        <f>K117+K118+K120+K121+K122+0</f>
        <v>16865.830000000002</v>
      </c>
      <c r="K124" s="48"/>
      <c r="O124" s="33">
        <f>I117+I118+I120+I121+I122+0</f>
        <v>352.19000000000005</v>
      </c>
      <c r="P124" s="33">
        <f>K117+K118+K120+K121+K122+0</f>
        <v>16865.830000000002</v>
      </c>
    </row>
    <row r="126" spans="1:29" ht="65.25" x14ac:dyDescent="0.2">
      <c r="A126" s="21">
        <v>12</v>
      </c>
      <c r="B126" s="21" t="s">
        <v>323</v>
      </c>
      <c r="C126" s="21" t="s">
        <v>133</v>
      </c>
      <c r="D126" s="23" t="str">
        <f>Source!H107</f>
        <v>100 жил</v>
      </c>
      <c r="E126" s="22">
        <f>Source!I107</f>
        <v>0.06</v>
      </c>
      <c r="F126" s="25"/>
      <c r="G126" s="24"/>
      <c r="H126" s="22"/>
      <c r="I126" s="25"/>
      <c r="J126" s="22"/>
      <c r="K126" s="25"/>
      <c r="Q126">
        <f>Source!X107</f>
        <v>115.5</v>
      </c>
      <c r="R126">
        <f>Source!X108</f>
        <v>6508.3</v>
      </c>
      <c r="S126">
        <f>Source!Y107</f>
        <v>60.73</v>
      </c>
      <c r="T126">
        <f>Source!Y108</f>
        <v>3421.89</v>
      </c>
      <c r="U126">
        <f>ROUND((175/100)*ROUND(Source!R107, 2), 2)</f>
        <v>0.26</v>
      </c>
      <c r="V126">
        <f>ROUND((0/100)*ROUND(Source!R108, 2), 2)</f>
        <v>0</v>
      </c>
      <c r="AC126">
        <v>0</v>
      </c>
    </row>
    <row r="127" spans="1:29" x14ac:dyDescent="0.2">
      <c r="C127" s="26" t="str">
        <f>"Объем: "&amp;Source!I107&amp;"=(2*"&amp;"3)/"&amp;"100"</f>
        <v>Объем: 0,06=(2*3)/100</v>
      </c>
    </row>
    <row r="128" spans="1:29" ht="14.25" x14ac:dyDescent="0.2">
      <c r="A128" s="21"/>
      <c r="B128" s="21"/>
      <c r="C128" s="21" t="s">
        <v>305</v>
      </c>
      <c r="D128" s="23"/>
      <c r="E128" s="22"/>
      <c r="F128" s="25">
        <f>Source!AO107</f>
        <v>1577.54</v>
      </c>
      <c r="G128" s="24" t="str">
        <f>Source!DG107</f>
        <v>*1,2</v>
      </c>
      <c r="H128" s="22">
        <f>Source!AV108</f>
        <v>1.0469999999999999</v>
      </c>
      <c r="I128" s="25">
        <f>Source!S107</f>
        <v>118.92</v>
      </c>
      <c r="J128" s="22">
        <f>IF(Source!BA108&lt;&gt; 0, Source!BA108, 1)</f>
        <v>56.35</v>
      </c>
      <c r="K128" s="25">
        <f>Source!S108</f>
        <v>6701.14</v>
      </c>
    </row>
    <row r="129" spans="1:29" ht="14.25" x14ac:dyDescent="0.2">
      <c r="A129" s="21"/>
      <c r="B129" s="21"/>
      <c r="C129" s="21" t="s">
        <v>306</v>
      </c>
      <c r="D129" s="23"/>
      <c r="E129" s="22"/>
      <c r="F129" s="25">
        <f>Source!AM107</f>
        <v>13.3</v>
      </c>
      <c r="G129" s="24" t="str">
        <f>Source!DE107</f>
        <v>*1,2</v>
      </c>
      <c r="H129" s="22">
        <f>Source!AV108</f>
        <v>1.0469999999999999</v>
      </c>
      <c r="I129" s="25">
        <f>Source!Q107</f>
        <v>1</v>
      </c>
      <c r="J129" s="22">
        <f>IF(Source!BB108&lt;&gt; 0, Source!BB108, 1)</f>
        <v>17.059999999999999</v>
      </c>
      <c r="K129" s="25">
        <f>Source!Q108</f>
        <v>17.059999999999999</v>
      </c>
    </row>
    <row r="130" spans="1:29" ht="14.25" x14ac:dyDescent="0.2">
      <c r="A130" s="21"/>
      <c r="B130" s="21"/>
      <c r="C130" s="21" t="s">
        <v>307</v>
      </c>
      <c r="D130" s="23"/>
      <c r="E130" s="22"/>
      <c r="F130" s="25">
        <f>Source!AN107</f>
        <v>2.02</v>
      </c>
      <c r="G130" s="24" t="str">
        <f>Source!DF107</f>
        <v>*1,2</v>
      </c>
      <c r="H130" s="22">
        <f>Source!AV108</f>
        <v>1.0469999999999999</v>
      </c>
      <c r="I130" s="27">
        <f>Source!R107</f>
        <v>0.15</v>
      </c>
      <c r="J130" s="22">
        <f>IF(Source!BS108&lt;&gt; 0, Source!BS108, 1)</f>
        <v>56.35</v>
      </c>
      <c r="K130" s="27">
        <f>Source!R108</f>
        <v>8.4499999999999993</v>
      </c>
    </row>
    <row r="131" spans="1:29" ht="14.25" x14ac:dyDescent="0.2">
      <c r="A131" s="21"/>
      <c r="B131" s="21"/>
      <c r="C131" s="21" t="s">
        <v>308</v>
      </c>
      <c r="D131" s="23"/>
      <c r="E131" s="22"/>
      <c r="F131" s="25">
        <f>Source!AL107</f>
        <v>934.05</v>
      </c>
      <c r="G131" s="24" t="str">
        <f>Source!DD107</f>
        <v>*1</v>
      </c>
      <c r="H131" s="22">
        <f>Source!AW108</f>
        <v>1</v>
      </c>
      <c r="I131" s="25">
        <f>Source!P107</f>
        <v>56.04</v>
      </c>
      <c r="J131" s="22">
        <f>IF(Source!BC108&lt;&gt; 0, Source!BC108, 1)</f>
        <v>3.88</v>
      </c>
      <c r="K131" s="25">
        <f>Source!P108</f>
        <v>217.44</v>
      </c>
    </row>
    <row r="132" spans="1:29" ht="14.25" x14ac:dyDescent="0.2">
      <c r="A132" s="21"/>
      <c r="B132" s="21"/>
      <c r="C132" s="21" t="s">
        <v>309</v>
      </c>
      <c r="D132" s="23" t="s">
        <v>310</v>
      </c>
      <c r="E132" s="22">
        <f>Source!BZ108</f>
        <v>97</v>
      </c>
      <c r="F132" s="25"/>
      <c r="G132" s="24"/>
      <c r="H132" s="22"/>
      <c r="I132" s="25">
        <f>SUM(Q126:Q131)</f>
        <v>115.5</v>
      </c>
      <c r="J132" s="22">
        <f>Source!AT108</f>
        <v>97</v>
      </c>
      <c r="K132" s="25">
        <f>SUM(R126:R131)</f>
        <v>6508.3</v>
      </c>
    </row>
    <row r="133" spans="1:29" ht="14.25" x14ac:dyDescent="0.2">
      <c r="A133" s="21"/>
      <c r="B133" s="21"/>
      <c r="C133" s="21" t="s">
        <v>311</v>
      </c>
      <c r="D133" s="23" t="s">
        <v>310</v>
      </c>
      <c r="E133" s="22">
        <f>Source!CA108</f>
        <v>51</v>
      </c>
      <c r="F133" s="25"/>
      <c r="G133" s="24"/>
      <c r="H133" s="22"/>
      <c r="I133" s="25">
        <f>SUM(S126:S132)</f>
        <v>60.73</v>
      </c>
      <c r="J133" s="22">
        <f>Source!AU108</f>
        <v>51</v>
      </c>
      <c r="K133" s="25">
        <f>SUM(T126:T132)</f>
        <v>3421.89</v>
      </c>
    </row>
    <row r="134" spans="1:29" ht="14.25" x14ac:dyDescent="0.2">
      <c r="A134" s="28"/>
      <c r="B134" s="28"/>
      <c r="C134" s="28" t="s">
        <v>312</v>
      </c>
      <c r="D134" s="29" t="s">
        <v>313</v>
      </c>
      <c r="E134" s="30">
        <f>Source!AQ107</f>
        <v>116.43</v>
      </c>
      <c r="F134" s="31"/>
      <c r="G134" s="32" t="str">
        <f>Source!DI107</f>
        <v>*1,2</v>
      </c>
      <c r="H134" s="30">
        <f>Source!AV108</f>
        <v>1.0469999999999999</v>
      </c>
      <c r="I134" s="31">
        <f>Source!U107</f>
        <v>8.7769591200000008</v>
      </c>
      <c r="J134" s="30"/>
      <c r="K134" s="31"/>
    </row>
    <row r="135" spans="1:29" ht="15" x14ac:dyDescent="0.25">
      <c r="C135" s="15" t="s">
        <v>314</v>
      </c>
      <c r="H135" s="48">
        <f>I128+I129+I131+I132+I133+0</f>
        <v>352.19000000000005</v>
      </c>
      <c r="I135" s="48"/>
      <c r="J135" s="48">
        <f>K128+K129+K131+K132+K133+0</f>
        <v>16865.830000000002</v>
      </c>
      <c r="K135" s="48"/>
      <c r="O135" s="33">
        <f>I128+I129+I131+I132+I133+0</f>
        <v>352.19000000000005</v>
      </c>
      <c r="P135" s="33">
        <f>K128+K129+K131+K132+K133+0</f>
        <v>16865.830000000002</v>
      </c>
    </row>
    <row r="137" spans="1:29" ht="99.75" x14ac:dyDescent="0.2">
      <c r="A137" s="28">
        <v>13</v>
      </c>
      <c r="B137" s="28" t="str">
        <f>Source!F109</f>
        <v>1.21-5-606</v>
      </c>
      <c r="C137" s="28" t="s">
        <v>162</v>
      </c>
      <c r="D137" s="29" t="str">
        <f>Source!H109</f>
        <v>КОМПЛЕКТ</v>
      </c>
      <c r="E137" s="30">
        <f>Source!I109</f>
        <v>4</v>
      </c>
      <c r="F137" s="31">
        <f>Source!AL109</f>
        <v>5982.59</v>
      </c>
      <c r="G137" s="32" t="str">
        <f>Source!DD109</f>
        <v/>
      </c>
      <c r="H137" s="30">
        <f>Source!AW110</f>
        <v>1</v>
      </c>
      <c r="I137" s="31">
        <f>Source!P109</f>
        <v>23930.36</v>
      </c>
      <c r="J137" s="30">
        <f>IF(Source!BC110&lt;&gt; 0, Source!BC110, 1)</f>
        <v>5.95</v>
      </c>
      <c r="K137" s="31">
        <f>Source!P110</f>
        <v>142385.64000000001</v>
      </c>
      <c r="Q137">
        <f>Source!X109</f>
        <v>0</v>
      </c>
      <c r="R137">
        <f>Source!X110</f>
        <v>0</v>
      </c>
      <c r="S137">
        <f>Source!Y109</f>
        <v>0</v>
      </c>
      <c r="T137">
        <f>Source!Y110</f>
        <v>0</v>
      </c>
      <c r="U137">
        <f>ROUND((175/100)*ROUND(Source!R109, 2), 2)</f>
        <v>0</v>
      </c>
      <c r="V137">
        <f>ROUND((0/100)*ROUND(Source!R110, 2), 2)</f>
        <v>0</v>
      </c>
      <c r="AC137">
        <v>3</v>
      </c>
    </row>
    <row r="138" spans="1:29" ht="15" x14ac:dyDescent="0.25">
      <c r="C138" s="15" t="s">
        <v>314</v>
      </c>
      <c r="H138" s="48">
        <f>I137+0</f>
        <v>23930.36</v>
      </c>
      <c r="I138" s="48"/>
      <c r="J138" s="48">
        <f>K137+0</f>
        <v>142385.64000000001</v>
      </c>
      <c r="K138" s="48"/>
      <c r="O138" s="33">
        <f>I137+0</f>
        <v>23930.36</v>
      </c>
      <c r="P138" s="33">
        <f>K137+0</f>
        <v>142385.64000000001</v>
      </c>
    </row>
    <row r="141" spans="1:29" ht="15" x14ac:dyDescent="0.25">
      <c r="A141" s="51" t="str">
        <f>CONCATENATE("Итого по разделу: ",IF(Source!G112&lt;&gt;"Новый раздел", Source!G112, ""))</f>
        <v>Итого по разделу: Монтажные работы</v>
      </c>
      <c r="B141" s="51"/>
      <c r="C141" s="51"/>
      <c r="D141" s="51"/>
      <c r="E141" s="51"/>
      <c r="F141" s="51"/>
      <c r="G141" s="51"/>
      <c r="H141" s="49">
        <f>SUM(O51:O140)</f>
        <v>33740.410000000003</v>
      </c>
      <c r="I141" s="50"/>
      <c r="J141" s="49">
        <f>SUM(P51:P140)</f>
        <v>300194.53000000003</v>
      </c>
      <c r="K141" s="50"/>
    </row>
    <row r="142" spans="1:29" hidden="1" x14ac:dyDescent="0.2">
      <c r="A142" t="s">
        <v>316</v>
      </c>
      <c r="I142">
        <f>SUM(W51:W141)</f>
        <v>0</v>
      </c>
      <c r="J142">
        <f>SUM(X51:X141)</f>
        <v>0</v>
      </c>
    </row>
    <row r="143" spans="1:29" hidden="1" x14ac:dyDescent="0.2">
      <c r="A143" t="s">
        <v>317</v>
      </c>
      <c r="I143">
        <f>SUM(Y51:Y142)</f>
        <v>0</v>
      </c>
      <c r="J143">
        <f>SUM(Z51:Z142)</f>
        <v>0</v>
      </c>
    </row>
    <row r="145" spans="1:11" ht="15" x14ac:dyDescent="0.25">
      <c r="A145" s="51" t="str">
        <f>CONCATENATE("Итого по локальной смете: ",IF(Source!G142&lt;&gt;"Новая локальная смета", Source!G142, ""))</f>
        <v xml:space="preserve">Итого по локальной смете: </v>
      </c>
      <c r="B145" s="51"/>
      <c r="C145" s="51"/>
      <c r="D145" s="51"/>
      <c r="E145" s="51"/>
      <c r="F145" s="51"/>
      <c r="G145" s="51"/>
      <c r="H145" s="49">
        <f>SUM(O29:O144)</f>
        <v>34344.25</v>
      </c>
      <c r="I145" s="50"/>
      <c r="J145" s="49">
        <f>SUM(P29:P144)</f>
        <v>316460.69</v>
      </c>
      <c r="K145" s="50"/>
    </row>
    <row r="146" spans="1:11" hidden="1" x14ac:dyDescent="0.2">
      <c r="A146" t="s">
        <v>316</v>
      </c>
      <c r="I146">
        <f>SUM(W29:W145)</f>
        <v>0</v>
      </c>
      <c r="J146">
        <f>SUM(X29:X145)</f>
        <v>0</v>
      </c>
    </row>
    <row r="147" spans="1:11" hidden="1" x14ac:dyDescent="0.2">
      <c r="A147" t="s">
        <v>317</v>
      </c>
      <c r="I147">
        <f>SUM(Y29:Y146)</f>
        <v>0</v>
      </c>
      <c r="J147">
        <f>SUM(Z29:Z146)</f>
        <v>0</v>
      </c>
    </row>
    <row r="150" spans="1:11" ht="14.25" x14ac:dyDescent="0.2">
      <c r="A150" s="52" t="s">
        <v>325</v>
      </c>
      <c r="B150" s="52"/>
      <c r="C150" s="36" t="str">
        <f>IF(Source!AC12&lt;&gt;"", Source!AC12," ")</f>
        <v xml:space="preserve"> </v>
      </c>
      <c r="D150" s="36"/>
      <c r="E150" s="36"/>
      <c r="F150" s="36"/>
      <c r="G150" s="36"/>
      <c r="H150" s="39" t="str">
        <f>IF(Source!AB12&lt;&gt;"", Source!AB12," ")</f>
        <v>Пантета А.Ю.</v>
      </c>
      <c r="I150" s="39"/>
      <c r="J150" s="39"/>
      <c r="K150" s="39"/>
    </row>
    <row r="151" spans="1:11" ht="14.25" x14ac:dyDescent="0.2">
      <c r="A151" s="11"/>
      <c r="B151" s="11"/>
      <c r="C151" s="43" t="s">
        <v>326</v>
      </c>
      <c r="D151" s="43"/>
      <c r="E151" s="43"/>
      <c r="F151" s="43"/>
      <c r="G151" s="43"/>
      <c r="H151" s="11"/>
      <c r="I151" s="11"/>
      <c r="J151" s="11"/>
      <c r="K151" s="11"/>
    </row>
    <row r="152" spans="1:11" ht="14.25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</row>
    <row r="153" spans="1:11" ht="14.25" x14ac:dyDescent="0.2">
      <c r="A153" s="52" t="s">
        <v>327</v>
      </c>
      <c r="B153" s="52"/>
      <c r="C153" s="36" t="str">
        <f>IF(Source!AE12&lt;&gt;"", Source!AE12," ")</f>
        <v xml:space="preserve"> </v>
      </c>
      <c r="D153" s="36"/>
      <c r="E153" s="36"/>
      <c r="F153" s="36"/>
      <c r="G153" s="36"/>
      <c r="H153" s="39" t="str">
        <f>IF(Source!AD12&lt;&gt;"", Source!AD12," ")</f>
        <v>Ефимова А.А.</v>
      </c>
      <c r="I153" s="39"/>
      <c r="J153" s="39"/>
      <c r="K153" s="39"/>
    </row>
    <row r="154" spans="1:11" ht="14.25" x14ac:dyDescent="0.2">
      <c r="A154" s="11"/>
      <c r="B154" s="11"/>
      <c r="C154" s="43" t="s">
        <v>326</v>
      </c>
      <c r="D154" s="43"/>
      <c r="E154" s="43"/>
      <c r="F154" s="43"/>
      <c r="G154" s="43"/>
      <c r="H154" s="11"/>
      <c r="I154" s="11"/>
      <c r="J154" s="11"/>
      <c r="K154" s="11"/>
    </row>
  </sheetData>
  <mergeCells count="61">
    <mergeCell ref="C151:G151"/>
    <mergeCell ref="A153:B153"/>
    <mergeCell ref="H153:K153"/>
    <mergeCell ref="C154:G154"/>
    <mergeCell ref="A141:G141"/>
    <mergeCell ref="J145:K145"/>
    <mergeCell ref="H145:I145"/>
    <mergeCell ref="A145:G145"/>
    <mergeCell ref="A150:B150"/>
    <mergeCell ref="H150:K150"/>
    <mergeCell ref="H135:I135"/>
    <mergeCell ref="J135:K135"/>
    <mergeCell ref="H138:I138"/>
    <mergeCell ref="J138:K138"/>
    <mergeCell ref="J141:K141"/>
    <mergeCell ref="H141:I141"/>
    <mergeCell ref="H110:I110"/>
    <mergeCell ref="J110:K110"/>
    <mergeCell ref="H113:I113"/>
    <mergeCell ref="J113:K113"/>
    <mergeCell ref="H124:I124"/>
    <mergeCell ref="J124:K124"/>
    <mergeCell ref="H88:I88"/>
    <mergeCell ref="J88:K88"/>
    <mergeCell ref="H92:I92"/>
    <mergeCell ref="J92:K92"/>
    <mergeCell ref="H101:I101"/>
    <mergeCell ref="J101:K101"/>
    <mergeCell ref="A11:K11"/>
    <mergeCell ref="H77:I77"/>
    <mergeCell ref="J77:K77"/>
    <mergeCell ref="A31:K31"/>
    <mergeCell ref="H41:I41"/>
    <mergeCell ref="J41:K41"/>
    <mergeCell ref="H44:I44"/>
    <mergeCell ref="J44:K44"/>
    <mergeCell ref="J47:K47"/>
    <mergeCell ref="H47:I47"/>
    <mergeCell ref="A47:G47"/>
    <mergeCell ref="A51:K51"/>
    <mergeCell ref="H58:I58"/>
    <mergeCell ref="J58:K58"/>
    <mergeCell ref="H66:I66"/>
    <mergeCell ref="J66:K66"/>
    <mergeCell ref="J2:K2"/>
    <mergeCell ref="A4:K4"/>
    <mergeCell ref="A6:K6"/>
    <mergeCell ref="A8:K8"/>
    <mergeCell ref="A9:K9"/>
    <mergeCell ref="A3:K3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55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18"/>
  <sheetViews>
    <sheetView workbookViewId="0">
      <selection activeCell="A214" sqref="A214:AX21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211</v>
      </c>
      <c r="C12" s="1">
        <v>0</v>
      </c>
      <c r="D12" s="1">
        <f>ROW(A172)</f>
        <v>172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B172</f>
        <v>211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02-01-04</v>
      </c>
      <c r="G18" s="3" t="str">
        <f t="shared" si="0"/>
        <v>Прокладка  КЛ-10кВ в ТП</v>
      </c>
      <c r="H18" s="3"/>
      <c r="I18" s="3"/>
      <c r="J18" s="3"/>
      <c r="K18" s="3"/>
      <c r="L18" s="3"/>
      <c r="M18" s="3"/>
      <c r="N18" s="3"/>
      <c r="O18" s="3">
        <f t="shared" ref="O18:AT18" si="1">O172</f>
        <v>33273.199999999997</v>
      </c>
      <c r="P18" s="3">
        <f t="shared" si="1"/>
        <v>32490.57</v>
      </c>
      <c r="Q18" s="3">
        <f t="shared" si="1"/>
        <v>62.29</v>
      </c>
      <c r="R18" s="3">
        <f t="shared" si="1"/>
        <v>5.27</v>
      </c>
      <c r="S18" s="3">
        <f t="shared" si="1"/>
        <v>720.34</v>
      </c>
      <c r="T18" s="3">
        <f t="shared" si="1"/>
        <v>0</v>
      </c>
      <c r="U18" s="3">
        <f t="shared" si="1"/>
        <v>52.922230199999994</v>
      </c>
      <c r="V18" s="3">
        <f t="shared" si="1"/>
        <v>0</v>
      </c>
      <c r="W18" s="3">
        <f t="shared" si="1"/>
        <v>0</v>
      </c>
      <c r="X18" s="3">
        <f t="shared" si="1"/>
        <v>700.99</v>
      </c>
      <c r="Y18" s="3">
        <f t="shared" si="1"/>
        <v>370.06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34344.25</v>
      </c>
      <c r="AS18" s="3">
        <f t="shared" si="1"/>
        <v>603.84</v>
      </c>
      <c r="AT18" s="3">
        <f t="shared" si="1"/>
        <v>33740.410000000003</v>
      </c>
      <c r="AU18" s="3">
        <f t="shared" ref="AU18:BZ18" si="2">AU172</f>
        <v>0</v>
      </c>
      <c r="AV18" s="3">
        <f t="shared" si="2"/>
        <v>32490.57</v>
      </c>
      <c r="AW18" s="3">
        <f t="shared" si="2"/>
        <v>32490.57</v>
      </c>
      <c r="AX18" s="3">
        <f t="shared" si="2"/>
        <v>0</v>
      </c>
      <c r="AY18" s="3">
        <f t="shared" si="2"/>
        <v>32490.57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DG172</f>
        <v>256106.96</v>
      </c>
      <c r="DH18" s="4">
        <f t="shared" si="4"/>
        <v>214629.29</v>
      </c>
      <c r="DI18" s="4">
        <f t="shared" si="4"/>
        <v>886.51</v>
      </c>
      <c r="DJ18" s="4">
        <f t="shared" si="4"/>
        <v>296.95</v>
      </c>
      <c r="DK18" s="4">
        <f t="shared" si="4"/>
        <v>40591.160000000003</v>
      </c>
      <c r="DL18" s="4">
        <f t="shared" si="4"/>
        <v>0</v>
      </c>
      <c r="DM18" s="4">
        <f t="shared" si="4"/>
        <v>52.922230199999994</v>
      </c>
      <c r="DN18" s="4">
        <f t="shared" si="4"/>
        <v>0</v>
      </c>
      <c r="DO18" s="4">
        <f t="shared" si="4"/>
        <v>0</v>
      </c>
      <c r="DP18" s="4">
        <f t="shared" si="4"/>
        <v>39500.79</v>
      </c>
      <c r="DQ18" s="4">
        <f t="shared" si="4"/>
        <v>20852.939999999999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316460.69</v>
      </c>
      <c r="EK18" s="4">
        <f t="shared" si="4"/>
        <v>16266.16</v>
      </c>
      <c r="EL18" s="4">
        <f t="shared" si="4"/>
        <v>300194.53000000003</v>
      </c>
      <c r="EM18" s="4">
        <f t="shared" ref="EM18:FR18" si="5">EM172</f>
        <v>0</v>
      </c>
      <c r="EN18" s="4">
        <f t="shared" si="5"/>
        <v>214629.29</v>
      </c>
      <c r="EO18" s="4">
        <f t="shared" si="5"/>
        <v>214629.29</v>
      </c>
      <c r="EP18" s="4">
        <f t="shared" si="5"/>
        <v>0</v>
      </c>
      <c r="EQ18" s="4">
        <f t="shared" si="5"/>
        <v>214629.29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ROW(A142)</f>
        <v>142</v>
      </c>
      <c r="E20" s="1"/>
      <c r="F20" s="1" t="s">
        <v>16</v>
      </c>
      <c r="G20" s="1" t="s">
        <v>16</v>
      </c>
      <c r="H20" s="1" t="s">
        <v>3</v>
      </c>
      <c r="I20" s="1">
        <v>0</v>
      </c>
      <c r="J20" s="1" t="s">
        <v>3</v>
      </c>
      <c r="K20" s="1">
        <v>0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O142</f>
        <v>33273.199999999997</v>
      </c>
      <c r="P22" s="3">
        <f t="shared" si="8"/>
        <v>32490.57</v>
      </c>
      <c r="Q22" s="3">
        <f t="shared" si="8"/>
        <v>62.29</v>
      </c>
      <c r="R22" s="3">
        <f t="shared" si="8"/>
        <v>5.27</v>
      </c>
      <c r="S22" s="3">
        <f t="shared" si="8"/>
        <v>720.34</v>
      </c>
      <c r="T22" s="3">
        <f t="shared" si="8"/>
        <v>0</v>
      </c>
      <c r="U22" s="3">
        <f t="shared" si="8"/>
        <v>52.922230199999994</v>
      </c>
      <c r="V22" s="3">
        <f t="shared" si="8"/>
        <v>0</v>
      </c>
      <c r="W22" s="3">
        <f t="shared" si="8"/>
        <v>0</v>
      </c>
      <c r="X22" s="3">
        <f t="shared" si="8"/>
        <v>700.99</v>
      </c>
      <c r="Y22" s="3">
        <f t="shared" si="8"/>
        <v>370.06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34344.25</v>
      </c>
      <c r="AS22" s="3">
        <f t="shared" si="8"/>
        <v>603.84</v>
      </c>
      <c r="AT22" s="3">
        <f t="shared" si="8"/>
        <v>33740.410000000003</v>
      </c>
      <c r="AU22" s="3">
        <f t="shared" ref="AU22:BZ22" si="9">AU142</f>
        <v>0</v>
      </c>
      <c r="AV22" s="3">
        <f t="shared" si="9"/>
        <v>32490.57</v>
      </c>
      <c r="AW22" s="3">
        <f t="shared" si="9"/>
        <v>32490.57</v>
      </c>
      <c r="AX22" s="3">
        <f t="shared" si="9"/>
        <v>0</v>
      </c>
      <c r="AY22" s="3">
        <f t="shared" si="9"/>
        <v>32490.57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DG142</f>
        <v>256106.96</v>
      </c>
      <c r="DH22" s="4">
        <f t="shared" si="11"/>
        <v>214629.29</v>
      </c>
      <c r="DI22" s="4">
        <f t="shared" si="11"/>
        <v>886.51</v>
      </c>
      <c r="DJ22" s="4">
        <f t="shared" si="11"/>
        <v>296.95</v>
      </c>
      <c r="DK22" s="4">
        <f t="shared" si="11"/>
        <v>40591.160000000003</v>
      </c>
      <c r="DL22" s="4">
        <f t="shared" si="11"/>
        <v>0</v>
      </c>
      <c r="DM22" s="4">
        <f t="shared" si="11"/>
        <v>52.922230199999994</v>
      </c>
      <c r="DN22" s="4">
        <f t="shared" si="11"/>
        <v>0</v>
      </c>
      <c r="DO22" s="4">
        <f t="shared" si="11"/>
        <v>0</v>
      </c>
      <c r="DP22" s="4">
        <f t="shared" si="11"/>
        <v>39500.79</v>
      </c>
      <c r="DQ22" s="4">
        <f t="shared" si="11"/>
        <v>20852.939999999999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316460.69</v>
      </c>
      <c r="EK22" s="4">
        <f t="shared" si="11"/>
        <v>16266.16</v>
      </c>
      <c r="EL22" s="4">
        <f t="shared" si="11"/>
        <v>300194.53000000003</v>
      </c>
      <c r="EM22" s="4">
        <f t="shared" ref="EM22:FR22" si="12">EM142</f>
        <v>0</v>
      </c>
      <c r="EN22" s="4">
        <f t="shared" si="12"/>
        <v>214629.29</v>
      </c>
      <c r="EO22" s="4">
        <f t="shared" si="12"/>
        <v>214629.29</v>
      </c>
      <c r="EP22" s="4">
        <f t="shared" si="12"/>
        <v>0</v>
      </c>
      <c r="EQ22" s="4">
        <f t="shared" si="12"/>
        <v>214629.29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O33</f>
        <v>466.01</v>
      </c>
      <c r="P26" s="3">
        <f t="shared" si="15"/>
        <v>351.32</v>
      </c>
      <c r="Q26" s="3">
        <f t="shared" si="15"/>
        <v>19.670000000000002</v>
      </c>
      <c r="R26" s="3">
        <f t="shared" si="15"/>
        <v>0.03</v>
      </c>
      <c r="S26" s="3">
        <f t="shared" si="15"/>
        <v>95.02</v>
      </c>
      <c r="T26" s="3">
        <f t="shared" si="15"/>
        <v>0</v>
      </c>
      <c r="U26" s="3">
        <f t="shared" si="15"/>
        <v>6.6432149999999996</v>
      </c>
      <c r="V26" s="3">
        <f t="shared" si="15"/>
        <v>0</v>
      </c>
      <c r="W26" s="3">
        <f t="shared" si="15"/>
        <v>0</v>
      </c>
      <c r="X26" s="3">
        <f t="shared" si="15"/>
        <v>89.35</v>
      </c>
      <c r="Y26" s="3">
        <f t="shared" si="15"/>
        <v>48.48</v>
      </c>
      <c r="Z26" s="3">
        <f t="shared" si="15"/>
        <v>0</v>
      </c>
      <c r="AA26" s="3">
        <f t="shared" si="15"/>
        <v>0</v>
      </c>
      <c r="AB26" s="3">
        <f t="shared" si="15"/>
        <v>466.01</v>
      </c>
      <c r="AC26" s="3">
        <f t="shared" si="15"/>
        <v>351.32</v>
      </c>
      <c r="AD26" s="3">
        <f t="shared" si="15"/>
        <v>19.670000000000002</v>
      </c>
      <c r="AE26" s="3">
        <f t="shared" si="15"/>
        <v>0.03</v>
      </c>
      <c r="AF26" s="3">
        <f t="shared" si="15"/>
        <v>95.02</v>
      </c>
      <c r="AG26" s="3">
        <f t="shared" si="15"/>
        <v>0</v>
      </c>
      <c r="AH26" s="3">
        <f t="shared" si="15"/>
        <v>6.6432149999999996</v>
      </c>
      <c r="AI26" s="3">
        <f t="shared" si="15"/>
        <v>0</v>
      </c>
      <c r="AJ26" s="3">
        <f t="shared" si="15"/>
        <v>0</v>
      </c>
      <c r="AK26" s="3">
        <f t="shared" si="15"/>
        <v>89.35</v>
      </c>
      <c r="AL26" s="3">
        <f t="shared" si="15"/>
        <v>48.48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603.84</v>
      </c>
      <c r="AS26" s="3">
        <f t="shared" si="15"/>
        <v>603.84</v>
      </c>
      <c r="AT26" s="3">
        <f t="shared" si="15"/>
        <v>0</v>
      </c>
      <c r="AU26" s="3">
        <f t="shared" ref="AU26:BZ26" si="16">AU33</f>
        <v>0</v>
      </c>
      <c r="AV26" s="3">
        <f t="shared" si="16"/>
        <v>351.32</v>
      </c>
      <c r="AW26" s="3">
        <f t="shared" si="16"/>
        <v>351.32</v>
      </c>
      <c r="AX26" s="3">
        <f t="shared" si="16"/>
        <v>0</v>
      </c>
      <c r="AY26" s="3">
        <f t="shared" si="16"/>
        <v>351.32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CA33</f>
        <v>603.84</v>
      </c>
      <c r="CB26" s="3">
        <f t="shared" si="17"/>
        <v>603.84</v>
      </c>
      <c r="CC26" s="3">
        <f t="shared" si="17"/>
        <v>0</v>
      </c>
      <c r="CD26" s="3">
        <f t="shared" si="17"/>
        <v>0</v>
      </c>
      <c r="CE26" s="3">
        <f t="shared" si="17"/>
        <v>351.32</v>
      </c>
      <c r="CF26" s="3">
        <f t="shared" si="17"/>
        <v>351.32</v>
      </c>
      <c r="CG26" s="3">
        <f t="shared" si="17"/>
        <v>0</v>
      </c>
      <c r="CH26" s="3">
        <f t="shared" si="17"/>
        <v>351.32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DG33</f>
        <v>8499.85</v>
      </c>
      <c r="DH26" s="4">
        <f t="shared" si="18"/>
        <v>2928.9</v>
      </c>
      <c r="DI26" s="4">
        <f t="shared" si="18"/>
        <v>216.57</v>
      </c>
      <c r="DJ26" s="4">
        <f t="shared" si="18"/>
        <v>1.69</v>
      </c>
      <c r="DK26" s="4">
        <f t="shared" si="18"/>
        <v>5354.38</v>
      </c>
      <c r="DL26" s="4">
        <f t="shared" si="18"/>
        <v>0</v>
      </c>
      <c r="DM26" s="4">
        <f t="shared" si="18"/>
        <v>6.6432149999999996</v>
      </c>
      <c r="DN26" s="4">
        <f t="shared" si="18"/>
        <v>0</v>
      </c>
      <c r="DO26" s="4">
        <f t="shared" si="18"/>
        <v>0</v>
      </c>
      <c r="DP26" s="4">
        <f t="shared" si="18"/>
        <v>5034.71</v>
      </c>
      <c r="DQ26" s="4">
        <f t="shared" si="18"/>
        <v>2731.6</v>
      </c>
      <c r="DR26" s="4">
        <f t="shared" si="18"/>
        <v>0</v>
      </c>
      <c r="DS26" s="4">
        <f t="shared" si="18"/>
        <v>0</v>
      </c>
      <c r="DT26" s="4">
        <f t="shared" si="18"/>
        <v>8499.85</v>
      </c>
      <c r="DU26" s="4">
        <f t="shared" si="18"/>
        <v>2928.9</v>
      </c>
      <c r="DV26" s="4">
        <f t="shared" si="18"/>
        <v>216.57</v>
      </c>
      <c r="DW26" s="4">
        <f t="shared" si="18"/>
        <v>1.69</v>
      </c>
      <c r="DX26" s="4">
        <f t="shared" si="18"/>
        <v>5354.38</v>
      </c>
      <c r="DY26" s="4">
        <f t="shared" si="18"/>
        <v>0</v>
      </c>
      <c r="DZ26" s="4">
        <f t="shared" si="18"/>
        <v>6.6432149999999996</v>
      </c>
      <c r="EA26" s="4">
        <f t="shared" si="18"/>
        <v>0</v>
      </c>
      <c r="EB26" s="4">
        <f t="shared" si="18"/>
        <v>0</v>
      </c>
      <c r="EC26" s="4">
        <f t="shared" si="18"/>
        <v>5034.71</v>
      </c>
      <c r="ED26" s="4">
        <f t="shared" si="18"/>
        <v>2731.6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16266.16</v>
      </c>
      <c r="EK26" s="4">
        <f t="shared" si="18"/>
        <v>16266.16</v>
      </c>
      <c r="EL26" s="4">
        <f t="shared" si="18"/>
        <v>0</v>
      </c>
      <c r="EM26" s="4">
        <f t="shared" ref="EM26:FR26" si="19">EM33</f>
        <v>0</v>
      </c>
      <c r="EN26" s="4">
        <f t="shared" si="19"/>
        <v>2928.9</v>
      </c>
      <c r="EO26" s="4">
        <f t="shared" si="19"/>
        <v>2928.9</v>
      </c>
      <c r="EP26" s="4">
        <f t="shared" si="19"/>
        <v>0</v>
      </c>
      <c r="EQ26" s="4">
        <f t="shared" si="19"/>
        <v>2928.9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FS33</f>
        <v>16266.16</v>
      </c>
      <c r="FT26" s="4">
        <f t="shared" si="20"/>
        <v>16266.16</v>
      </c>
      <c r="FU26" s="4">
        <f t="shared" si="20"/>
        <v>0</v>
      </c>
      <c r="FV26" s="4">
        <f t="shared" si="20"/>
        <v>0</v>
      </c>
      <c r="FW26" s="4">
        <f t="shared" si="20"/>
        <v>2928.9</v>
      </c>
      <c r="FX26" s="4">
        <f t="shared" si="20"/>
        <v>2928.9</v>
      </c>
      <c r="FY26" s="4">
        <f t="shared" si="20"/>
        <v>0</v>
      </c>
      <c r="FZ26" s="4">
        <f t="shared" si="20"/>
        <v>2928.9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ROW(SmtRes!A10)</f>
        <v>10</v>
      </c>
      <c r="D28" s="2">
        <f>ROW(EtalonRes!A11)</f>
        <v>11</v>
      </c>
      <c r="E28" s="2" t="s">
        <v>19</v>
      </c>
      <c r="F28" s="2" t="s">
        <v>20</v>
      </c>
      <c r="G28" s="2" t="s">
        <v>21</v>
      </c>
      <c r="H28" s="2" t="s">
        <v>22</v>
      </c>
      <c r="I28" s="2">
        <f>ROUND(4.7/100,9)</f>
        <v>4.7E-2</v>
      </c>
      <c r="J28" s="2">
        <v>0</v>
      </c>
      <c r="K28" s="2">
        <f>ROUND(4.7/100,9)</f>
        <v>4.7E-2</v>
      </c>
      <c r="L28" s="2"/>
      <c r="M28" s="2"/>
      <c r="N28" s="2"/>
      <c r="O28" s="2">
        <f>ROUND(CP28,2)</f>
        <v>138.96</v>
      </c>
      <c r="P28" s="2">
        <f>ROUND((ROUND((AC28*AW28*I28),2)*BC28),2)</f>
        <v>24.27</v>
      </c>
      <c r="Q28" s="2">
        <f>(ROUND((ROUND(((ET28)*AV28*I28),2)*BB28),2)+ROUND((ROUND(((AE28-(EU28))*AV28*I28),2)*BS28),2))</f>
        <v>19.670000000000002</v>
      </c>
      <c r="R28" s="2">
        <f>ROUND((ROUND((AE28*AV28*I28),2)*BS28),2)</f>
        <v>0.03</v>
      </c>
      <c r="S28" s="2">
        <f>ROUND((ROUND((AF28*AV28*I28),2)*BA28),2)</f>
        <v>95.02</v>
      </c>
      <c r="T28" s="2">
        <f>ROUND(CU28*I28,2)</f>
        <v>0</v>
      </c>
      <c r="U28" s="2">
        <f>CV28*I28</f>
        <v>6.6432149999999996</v>
      </c>
      <c r="V28" s="2">
        <f>CW28*I28</f>
        <v>0</v>
      </c>
      <c r="W28" s="2">
        <f>ROUND(CX28*I28,2)</f>
        <v>0</v>
      </c>
      <c r="X28" s="2">
        <f t="shared" ref="X28:Y31" si="21">ROUND(CY28,2)</f>
        <v>89.35</v>
      </c>
      <c r="Y28" s="2">
        <f t="shared" si="21"/>
        <v>48.48</v>
      </c>
      <c r="Z28" s="2"/>
      <c r="AA28" s="2">
        <v>84865117</v>
      </c>
      <c r="AB28" s="2">
        <f>ROUND((AC28+AD28+AF28),6)</f>
        <v>2846.95</v>
      </c>
      <c r="AC28" s="2">
        <f>ROUND((ES28),6)</f>
        <v>516.41</v>
      </c>
      <c r="AD28" s="2">
        <f>ROUND((((ET28)-(EU28))+AE28),6)</f>
        <v>399.63</v>
      </c>
      <c r="AE28" s="2">
        <f t="shared" ref="AE28:AF31" si="22">ROUND((EU28),6)</f>
        <v>0.59</v>
      </c>
      <c r="AF28" s="2">
        <f t="shared" si="22"/>
        <v>1930.91</v>
      </c>
      <c r="AG28" s="2">
        <f>ROUND((AP28),6)</f>
        <v>0</v>
      </c>
      <c r="AH28" s="2">
        <f t="shared" ref="AH28:AI31" si="23">(EW28)</f>
        <v>135</v>
      </c>
      <c r="AI28" s="2">
        <f t="shared" si="23"/>
        <v>0</v>
      </c>
      <c r="AJ28" s="2">
        <f>(AS28)</f>
        <v>0</v>
      </c>
      <c r="AK28" s="2">
        <v>2846.95</v>
      </c>
      <c r="AL28" s="2">
        <v>516.41</v>
      </c>
      <c r="AM28" s="2">
        <v>399.63</v>
      </c>
      <c r="AN28" s="2">
        <v>0.59</v>
      </c>
      <c r="AO28" s="2">
        <v>1930.91</v>
      </c>
      <c r="AP28" s="2">
        <v>0</v>
      </c>
      <c r="AQ28" s="2">
        <v>135</v>
      </c>
      <c r="AR28" s="2">
        <v>0</v>
      </c>
      <c r="AS28" s="2">
        <v>0</v>
      </c>
      <c r="AT28" s="2">
        <v>94</v>
      </c>
      <c r="AU28" s="2">
        <v>51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23</v>
      </c>
      <c r="BK28" s="2"/>
      <c r="BL28" s="2"/>
      <c r="BM28" s="2">
        <v>17</v>
      </c>
      <c r="BN28" s="2">
        <v>0</v>
      </c>
      <c r="BO28" s="2" t="s">
        <v>20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94</v>
      </c>
      <c r="CA28" s="2">
        <v>51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(P28+Q28+S28)</f>
        <v>138.95999999999998</v>
      </c>
      <c r="CQ28" s="2">
        <f>ROUND((ROUND((AC28*AW28*1),2)*BC28),2)</f>
        <v>516.41</v>
      </c>
      <c r="CR28" s="2">
        <f>(ROUND((ROUND(((ET28)*AV28*1),2)*BB28),2)+ROUND((ROUND(((AE28-(EU28))*AV28*1),2)*BS28),2))</f>
        <v>418.41</v>
      </c>
      <c r="CS28" s="2">
        <f>ROUND((ROUND((AE28*AV28*1),2)*BS28),2)</f>
        <v>0.62</v>
      </c>
      <c r="CT28" s="2">
        <f>ROUND((ROUND((AF28*AV28*1),2)*BA28),2)</f>
        <v>2021.66</v>
      </c>
      <c r="CU28" s="2">
        <f>AG28</f>
        <v>0</v>
      </c>
      <c r="CV28" s="2">
        <f>(AH28*AV28)</f>
        <v>141.345</v>
      </c>
      <c r="CW28" s="2">
        <f t="shared" ref="CW28:CX31" si="24">AI28</f>
        <v>0</v>
      </c>
      <c r="CX28" s="2">
        <f t="shared" si="24"/>
        <v>0</v>
      </c>
      <c r="CY28" s="2">
        <f>(((S28+R28)*AT28)/100)</f>
        <v>89.346999999999994</v>
      </c>
      <c r="CZ28" s="2">
        <f>(((S28+R28)*AU28)/100)</f>
        <v>48.475500000000004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22</v>
      </c>
      <c r="DW28" s="2" t="s">
        <v>22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83507057</v>
      </c>
      <c r="EF28" s="2">
        <v>30</v>
      </c>
      <c r="EG28" s="2" t="s">
        <v>18</v>
      </c>
      <c r="EH28" s="2">
        <v>0</v>
      </c>
      <c r="EI28" s="2" t="s">
        <v>3</v>
      </c>
      <c r="EJ28" s="2">
        <v>1</v>
      </c>
      <c r="EK28" s="2">
        <v>17</v>
      </c>
      <c r="EL28" s="2" t="s">
        <v>24</v>
      </c>
      <c r="EM28" s="2" t="s">
        <v>25</v>
      </c>
      <c r="EN28" s="2"/>
      <c r="EO28" s="2" t="s">
        <v>3</v>
      </c>
      <c r="EP28" s="2"/>
      <c r="EQ28" s="2">
        <v>131072</v>
      </c>
      <c r="ER28" s="2">
        <v>2846.95</v>
      </c>
      <c r="ES28" s="2">
        <v>516.41</v>
      </c>
      <c r="ET28" s="2">
        <v>399.63</v>
      </c>
      <c r="EU28" s="2">
        <v>0.59</v>
      </c>
      <c r="EV28" s="2">
        <v>1930.91</v>
      </c>
      <c r="EW28" s="2">
        <v>135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94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1832403113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276.79000000000002</v>
      </c>
      <c r="GN28" s="2">
        <f>IF(OR(BI28=0,BI28=1),GM28-GX28,0)</f>
        <v>276.79000000000002</v>
      </c>
      <c r="GO28" s="2">
        <f>IF(BI28=2,GM28-GX28,0)</f>
        <v>0</v>
      </c>
      <c r="GP28" s="2">
        <f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ROW(SmtRes!A20)</f>
        <v>20</v>
      </c>
      <c r="D29">
        <f>ROW(EtalonRes!A22)</f>
        <v>22</v>
      </c>
      <c r="E29" t="s">
        <v>19</v>
      </c>
      <c r="F29" t="s">
        <v>20</v>
      </c>
      <c r="G29" t="s">
        <v>21</v>
      </c>
      <c r="H29" t="s">
        <v>22</v>
      </c>
      <c r="I29">
        <f>ROUND(4.7/100,9)</f>
        <v>4.7E-2</v>
      </c>
      <c r="J29">
        <v>0</v>
      </c>
      <c r="K29">
        <f>ROUND(4.7/100,9)</f>
        <v>4.7E-2</v>
      </c>
      <c r="O29">
        <f>ROUND(CP29,2)</f>
        <v>5638.18</v>
      </c>
      <c r="P29">
        <f>ROUND((ROUND((AC29*AW29*I29),2)*BC29),2)</f>
        <v>67.23</v>
      </c>
      <c r="Q29">
        <f>(ROUND((ROUND(((ET29)*AV29*I29),2)*BB29),2)+ROUND((ROUND(((AE29-(EU29))*AV29*I29),2)*BS29),2))</f>
        <v>216.57</v>
      </c>
      <c r="R29">
        <f>ROUND((ROUND((AE29*AV29*I29),2)*BS29),2)</f>
        <v>1.69</v>
      </c>
      <c r="S29">
        <f>ROUND((ROUND((AF29*AV29*I29),2)*BA29),2)</f>
        <v>5354.38</v>
      </c>
      <c r="T29">
        <f>ROUND(CU29*I29,2)</f>
        <v>0</v>
      </c>
      <c r="U29">
        <f>CV29*I29</f>
        <v>6.6432149999999996</v>
      </c>
      <c r="V29">
        <f>CW29*I29</f>
        <v>0</v>
      </c>
      <c r="W29">
        <f>ROUND(CX29*I29,2)</f>
        <v>0</v>
      </c>
      <c r="X29">
        <f t="shared" si="21"/>
        <v>5034.71</v>
      </c>
      <c r="Y29">
        <f t="shared" si="21"/>
        <v>2731.6</v>
      </c>
      <c r="AA29">
        <v>84865115</v>
      </c>
      <c r="AB29">
        <f>ROUND((AC29+AD29+AF29),6)</f>
        <v>2846.95</v>
      </c>
      <c r="AC29">
        <f>ROUND((ES29),6)</f>
        <v>516.41</v>
      </c>
      <c r="AD29">
        <f>ROUND((((ET29)-(EU29))+AE29),6)</f>
        <v>399.63</v>
      </c>
      <c r="AE29">
        <f t="shared" si="22"/>
        <v>0.59</v>
      </c>
      <c r="AF29">
        <f t="shared" si="22"/>
        <v>1930.91</v>
      </c>
      <c r="AG29">
        <f>ROUND((AP29),6)</f>
        <v>0</v>
      </c>
      <c r="AH29">
        <f t="shared" si="23"/>
        <v>135</v>
      </c>
      <c r="AI29">
        <f t="shared" si="23"/>
        <v>0</v>
      </c>
      <c r="AJ29">
        <f>(AS29)</f>
        <v>0</v>
      </c>
      <c r="AK29">
        <v>2846.95</v>
      </c>
      <c r="AL29">
        <v>516.41</v>
      </c>
      <c r="AM29">
        <v>399.63</v>
      </c>
      <c r="AN29">
        <v>0.59</v>
      </c>
      <c r="AO29">
        <v>1930.91</v>
      </c>
      <c r="AP29">
        <v>0</v>
      </c>
      <c r="AQ29">
        <v>135</v>
      </c>
      <c r="AR29">
        <v>0</v>
      </c>
      <c r="AS29">
        <v>0</v>
      </c>
      <c r="AT29">
        <v>94</v>
      </c>
      <c r="AU29">
        <v>51</v>
      </c>
      <c r="AV29">
        <v>1.0469999999999999</v>
      </c>
      <c r="AW29">
        <v>1</v>
      </c>
      <c r="AZ29">
        <v>1</v>
      </c>
      <c r="BA29">
        <v>56.35</v>
      </c>
      <c r="BB29">
        <v>11.01</v>
      </c>
      <c r="BC29">
        <v>2.77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23</v>
      </c>
      <c r="BM29">
        <v>17</v>
      </c>
      <c r="BN29">
        <v>0</v>
      </c>
      <c r="BO29" t="s">
        <v>20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5638.18</v>
      </c>
      <c r="CQ29">
        <f>ROUND((ROUND((AC29*AW29*1),2)*BC29),2)</f>
        <v>1430.46</v>
      </c>
      <c r="CR29">
        <f>(ROUND((ROUND(((ET29)*AV29*1),2)*BB29),2)+ROUND((ROUND(((AE29-(EU29))*AV29*1),2)*BS29),2))</f>
        <v>4606.6899999999996</v>
      </c>
      <c r="CS29">
        <f>ROUND((ROUND((AE29*AV29*1),2)*BS29),2)</f>
        <v>34.94</v>
      </c>
      <c r="CT29">
        <f>ROUND((ROUND((AF29*AV29*1),2)*BA29),2)</f>
        <v>113920.54</v>
      </c>
      <c r="CU29">
        <f>AG29</f>
        <v>0</v>
      </c>
      <c r="CV29">
        <f>(AH29*AV29)</f>
        <v>141.345</v>
      </c>
      <c r="CW29">
        <f t="shared" si="24"/>
        <v>0</v>
      </c>
      <c r="CX29">
        <f t="shared" si="24"/>
        <v>0</v>
      </c>
      <c r="CY29">
        <f>(((S29+R29)*AT29)/100)</f>
        <v>5034.7057999999997</v>
      </c>
      <c r="CZ29">
        <f>(((S29+R29)*AU29)/100)</f>
        <v>2731.5956999999999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83507057</v>
      </c>
      <c r="EF29">
        <v>30</v>
      </c>
      <c r="EG29" t="s">
        <v>18</v>
      </c>
      <c r="EH29">
        <v>0</v>
      </c>
      <c r="EI29" t="s">
        <v>3</v>
      </c>
      <c r="EJ29">
        <v>1</v>
      </c>
      <c r="EK29">
        <v>17</v>
      </c>
      <c r="EL29" t="s">
        <v>24</v>
      </c>
      <c r="EM29" t="s">
        <v>25</v>
      </c>
      <c r="EO29" t="s">
        <v>3</v>
      </c>
      <c r="EQ29">
        <v>131072</v>
      </c>
      <c r="ER29">
        <v>2846.95</v>
      </c>
      <c r="ES29">
        <v>516.41</v>
      </c>
      <c r="ET29">
        <v>399.63</v>
      </c>
      <c r="EU29">
        <v>0.59</v>
      </c>
      <c r="EV29">
        <v>1930.91</v>
      </c>
      <c r="EW29">
        <v>135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94</v>
      </c>
      <c r="FY29">
        <v>51</v>
      </c>
      <c r="GA29" t="s">
        <v>3</v>
      </c>
      <c r="GD29">
        <v>1</v>
      </c>
      <c r="GF29">
        <v>1832403113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13404.49</v>
      </c>
      <c r="GN29">
        <f>IF(OR(BI29=0,BI29=1),GM29-GX29,0)</f>
        <v>13404.49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26</v>
      </c>
      <c r="F30" s="2" t="s">
        <v>27</v>
      </c>
      <c r="G30" s="2" t="s">
        <v>28</v>
      </c>
      <c r="H30" s="2" t="s">
        <v>29</v>
      </c>
      <c r="I30" s="2">
        <f>ROUND(6.4,9)</f>
        <v>6.4</v>
      </c>
      <c r="J30" s="2">
        <v>0</v>
      </c>
      <c r="K30" s="2">
        <f>ROUND(6.4,9)</f>
        <v>6.4</v>
      </c>
      <c r="L30" s="2"/>
      <c r="M30" s="2"/>
      <c r="N30" s="2"/>
      <c r="O30" s="2">
        <f>ROUND(CP30,2)</f>
        <v>327.05</v>
      </c>
      <c r="P30" s="2">
        <f>ROUND((ROUND((AC30*AW30*I30),2)*BC30),2)</f>
        <v>327.05</v>
      </c>
      <c r="Q30" s="2">
        <f>(ROUND((ROUND(((ET30)*AV30*I30),2)*BB30),2)+ROUND((ROUND(((AE30-(EU30))*AV30*I30),2)*BS30),2))</f>
        <v>0</v>
      </c>
      <c r="R30" s="2">
        <f>ROUND((ROUND((AE30*AV30*I30),2)*BS30),2)</f>
        <v>0</v>
      </c>
      <c r="S30" s="2">
        <f>ROUND((ROUND((AF30*AV30*I30),2)*BA30),2)</f>
        <v>0</v>
      </c>
      <c r="T30" s="2">
        <f>ROUND(CU30*I30,2)</f>
        <v>0</v>
      </c>
      <c r="U30" s="2">
        <f>CV30*I30</f>
        <v>0</v>
      </c>
      <c r="V30" s="2">
        <f>CW30*I30</f>
        <v>0</v>
      </c>
      <c r="W30" s="2">
        <f>ROUND(CX30*I30,2)</f>
        <v>0</v>
      </c>
      <c r="X30" s="2">
        <f t="shared" si="21"/>
        <v>0</v>
      </c>
      <c r="Y30" s="2">
        <f t="shared" si="21"/>
        <v>0</v>
      </c>
      <c r="Z30" s="2"/>
      <c r="AA30" s="2">
        <v>84865117</v>
      </c>
      <c r="AB30" s="2">
        <f>ROUND((AC30+AD30+AF30),6)</f>
        <v>51.101999999999997</v>
      </c>
      <c r="AC30" s="2">
        <f>ROUND(((ES30*1.02)),6)</f>
        <v>51.101999999999997</v>
      </c>
      <c r="AD30" s="2">
        <f>ROUND((((ET30)-(EU30))+AE30),6)</f>
        <v>0</v>
      </c>
      <c r="AE30" s="2">
        <f t="shared" si="22"/>
        <v>0</v>
      </c>
      <c r="AF30" s="2">
        <f t="shared" si="22"/>
        <v>0</v>
      </c>
      <c r="AG30" s="2">
        <f>ROUND((AP30),6)</f>
        <v>0</v>
      </c>
      <c r="AH30" s="2">
        <f t="shared" si="23"/>
        <v>0</v>
      </c>
      <c r="AI30" s="2">
        <f t="shared" si="23"/>
        <v>0</v>
      </c>
      <c r="AJ30" s="2">
        <f>(AS30)</f>
        <v>0</v>
      </c>
      <c r="AK30" s="2">
        <v>50.1</v>
      </c>
      <c r="AL30" s="2">
        <v>50.1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400002</v>
      </c>
      <c r="BN30" s="2">
        <v>0</v>
      </c>
      <c r="BO30" s="2" t="s">
        <v>3</v>
      </c>
      <c r="BP30" s="2">
        <v>0</v>
      </c>
      <c r="BQ30" s="2">
        <v>202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>(P30+Q30+S30)</f>
        <v>327.05</v>
      </c>
      <c r="CQ30" s="2">
        <f>ROUND((ROUND((AC30*AW30*1),2)*BC30),2)</f>
        <v>51.1</v>
      </c>
      <c r="CR30" s="2">
        <f>(ROUND((ROUND(((ET30)*AV30*1),2)*BB30),2)+ROUND((ROUND(((AE30-(EU30))*AV30*1),2)*BS30),2))</f>
        <v>0</v>
      </c>
      <c r="CS30" s="2">
        <f>ROUND((ROUND((AE30*AV30*1),2)*BS30),2)</f>
        <v>0</v>
      </c>
      <c r="CT30" s="2">
        <f>ROUND((ROUND((AF30*AV30*1),2)*BA30),2)</f>
        <v>0</v>
      </c>
      <c r="CU30" s="2">
        <f>AG30</f>
        <v>0</v>
      </c>
      <c r="CV30" s="2">
        <f>(AH30*AV30)</f>
        <v>0</v>
      </c>
      <c r="CW30" s="2">
        <f t="shared" si="24"/>
        <v>0</v>
      </c>
      <c r="CX30" s="2">
        <f t="shared" si="24"/>
        <v>0</v>
      </c>
      <c r="CY30" s="2">
        <f>(((S30+R30)*AT30)/100)</f>
        <v>0</v>
      </c>
      <c r="CZ30" s="2">
        <f>(((S30+R30)*AU30)/100)</f>
        <v>0</v>
      </c>
      <c r="DA30" s="2"/>
      <c r="DB30" s="2"/>
      <c r="DC30" s="2" t="s">
        <v>3</v>
      </c>
      <c r="DD30" s="2" t="s">
        <v>30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29</v>
      </c>
      <c r="DW30" s="2" t="s">
        <v>29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83507224</v>
      </c>
      <c r="EF30" s="2">
        <v>202</v>
      </c>
      <c r="EG30" s="2" t="s">
        <v>31</v>
      </c>
      <c r="EH30" s="2">
        <v>0</v>
      </c>
      <c r="EI30" s="2" t="s">
        <v>3</v>
      </c>
      <c r="EJ30" s="2">
        <v>1</v>
      </c>
      <c r="EK30" s="2">
        <v>400002</v>
      </c>
      <c r="EL30" s="2" t="s">
        <v>32</v>
      </c>
      <c r="EM30" s="2" t="s">
        <v>31</v>
      </c>
      <c r="EN30" s="2"/>
      <c r="EO30" s="2" t="s">
        <v>3</v>
      </c>
      <c r="EP30" s="2"/>
      <c r="EQ30" s="2">
        <v>131072</v>
      </c>
      <c r="ER30" s="2">
        <v>50.51</v>
      </c>
      <c r="ES30" s="2">
        <v>50.1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2111792918</v>
      </c>
      <c r="GG30" s="2">
        <v>2</v>
      </c>
      <c r="GH30" s="2">
        <v>4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327.05</v>
      </c>
      <c r="GN30" s="2">
        <f>IF(OR(BI30=0,BI30=1),GM30-GX30,0)</f>
        <v>327.05</v>
      </c>
      <c r="GO30" s="2">
        <f>IF(BI30=2,GM30-GX30,0)</f>
        <v>0</v>
      </c>
      <c r="GP30" s="2">
        <f>IF(BI30=4,GM30-GX30,0)</f>
        <v>0</v>
      </c>
      <c r="GQ30" s="2"/>
      <c r="GR30" s="2">
        <v>0</v>
      </c>
      <c r="GS30" s="2">
        <v>2</v>
      </c>
      <c r="GT30" s="2">
        <v>0</v>
      </c>
      <c r="GU30" s="2" t="s">
        <v>3</v>
      </c>
      <c r="GV30" s="2">
        <f>ROUND((GT30),6)</f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>GV30*GW30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26</v>
      </c>
      <c r="F31" t="s">
        <v>27</v>
      </c>
      <c r="G31" t="s">
        <v>28</v>
      </c>
      <c r="H31" t="s">
        <v>29</v>
      </c>
      <c r="I31">
        <f>ROUND(6.4,9)</f>
        <v>6.4</v>
      </c>
      <c r="J31">
        <v>0</v>
      </c>
      <c r="K31">
        <f>ROUND(6.4,9)</f>
        <v>6.4</v>
      </c>
      <c r="O31">
        <f>ROUND(CP31,2)</f>
        <v>2861.67</v>
      </c>
      <c r="P31">
        <f>ROUND((ROUND((AC31*AW31*I31),2)*BC31),2)</f>
        <v>2861.67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84865115</v>
      </c>
      <c r="AB31">
        <f>ROUND((AC31+AD31+AF31),6)</f>
        <v>45.441000000000003</v>
      </c>
      <c r="AC31">
        <f>ROUND(((ES31*1.02)),6)</f>
        <v>45.441000000000003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44.55</v>
      </c>
      <c r="AL31">
        <v>44.55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400002</v>
      </c>
      <c r="BN31">
        <v>0</v>
      </c>
      <c r="BO31" t="s">
        <v>3</v>
      </c>
      <c r="BP31">
        <v>0</v>
      </c>
      <c r="BQ31">
        <v>202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2861.67</v>
      </c>
      <c r="CQ31">
        <f>ROUND((ROUND((AC31*AW31*1),2)*BC31),2)</f>
        <v>447.13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30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83507224</v>
      </c>
      <c r="EF31">
        <v>202</v>
      </c>
      <c r="EG31" t="s">
        <v>31</v>
      </c>
      <c r="EH31">
        <v>0</v>
      </c>
      <c r="EI31" t="s">
        <v>3</v>
      </c>
      <c r="EJ31">
        <v>1</v>
      </c>
      <c r="EK31">
        <v>400002</v>
      </c>
      <c r="EL31" t="s">
        <v>32</v>
      </c>
      <c r="EM31" t="s">
        <v>31</v>
      </c>
      <c r="EO31" t="s">
        <v>3</v>
      </c>
      <c r="EQ31">
        <v>131072</v>
      </c>
      <c r="ER31">
        <v>44.55</v>
      </c>
      <c r="ES31">
        <v>44.55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1</v>
      </c>
      <c r="FD31">
        <v>18</v>
      </c>
      <c r="FF31">
        <v>534.77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33</v>
      </c>
      <c r="GD31">
        <v>1</v>
      </c>
      <c r="GF31">
        <v>2111792918</v>
      </c>
      <c r="GG31">
        <v>2</v>
      </c>
      <c r="GH31">
        <v>3</v>
      </c>
      <c r="GI31">
        <v>5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2861.67</v>
      </c>
      <c r="GN31">
        <f>IF(OR(BI31=0,BI31=1),GM31-GX31,0)</f>
        <v>2861.67</v>
      </c>
      <c r="GO31">
        <f>IF(BI31=2,GM31-GX31,0)</f>
        <v>0</v>
      </c>
      <c r="GP31">
        <f>IF(BI31=4,GM31-GX31,0)</f>
        <v>0</v>
      </c>
      <c r="GR31">
        <v>1</v>
      </c>
      <c r="GS31">
        <v>1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34</v>
      </c>
      <c r="HF31" t="s">
        <v>34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06" x14ac:dyDescent="0.2">
      <c r="A33" s="3">
        <v>51</v>
      </c>
      <c r="B33" s="3">
        <f>B24</f>
        <v>1</v>
      </c>
      <c r="C33" s="3">
        <f>A24</f>
        <v>4</v>
      </c>
      <c r="D33" s="3">
        <f>ROW(A24)</f>
        <v>24</v>
      </c>
      <c r="E33" s="3"/>
      <c r="F33" s="3" t="str">
        <f>IF(F24&lt;&gt;"",F24,"")</f>
        <v>Новый раздел</v>
      </c>
      <c r="G33" s="3" t="str">
        <f>IF(G24&lt;&gt;"",G24,"")</f>
        <v>Строительные работы</v>
      </c>
      <c r="H33" s="3">
        <v>0</v>
      </c>
      <c r="I33" s="3"/>
      <c r="J33" s="3"/>
      <c r="K33" s="3"/>
      <c r="L33" s="3"/>
      <c r="M33" s="3"/>
      <c r="N33" s="3"/>
      <c r="O33" s="3">
        <f t="shared" ref="O33:T33" si="25">ROUND(AB33,2)</f>
        <v>466.01</v>
      </c>
      <c r="P33" s="3">
        <f t="shared" si="25"/>
        <v>351.32</v>
      </c>
      <c r="Q33" s="3">
        <f t="shared" si="25"/>
        <v>19.670000000000002</v>
      </c>
      <c r="R33" s="3">
        <f t="shared" si="25"/>
        <v>0.03</v>
      </c>
      <c r="S33" s="3">
        <f t="shared" si="25"/>
        <v>95.02</v>
      </c>
      <c r="T33" s="3">
        <f t="shared" si="25"/>
        <v>0</v>
      </c>
      <c r="U33" s="3">
        <f>AH33</f>
        <v>6.6432149999999996</v>
      </c>
      <c r="V33" s="3">
        <f>AI33</f>
        <v>0</v>
      </c>
      <c r="W33" s="3">
        <f>ROUND(AJ33,2)</f>
        <v>0</v>
      </c>
      <c r="X33" s="3">
        <f>ROUND(AK33,2)</f>
        <v>89.35</v>
      </c>
      <c r="Y33" s="3">
        <f>ROUND(AL33,2)</f>
        <v>48.48</v>
      </c>
      <c r="Z33" s="3"/>
      <c r="AA33" s="3"/>
      <c r="AB33" s="3">
        <f>ROUND(SUMIF(AA28:AA31,"=84865117",O28:O31),2)</f>
        <v>466.01</v>
      </c>
      <c r="AC33" s="3">
        <f>ROUND(SUMIF(AA28:AA31,"=84865117",P28:P31),2)</f>
        <v>351.32</v>
      </c>
      <c r="AD33" s="3">
        <f>ROUND(SUMIF(AA28:AA31,"=84865117",Q28:Q31),2)</f>
        <v>19.670000000000002</v>
      </c>
      <c r="AE33" s="3">
        <f>ROUND(SUMIF(AA28:AA31,"=84865117",R28:R31),2)</f>
        <v>0.03</v>
      </c>
      <c r="AF33" s="3">
        <f>ROUND(SUMIF(AA28:AA31,"=84865117",S28:S31),2)</f>
        <v>95.02</v>
      </c>
      <c r="AG33" s="3">
        <f>ROUND(SUMIF(AA28:AA31,"=84865117",T28:T31),2)</f>
        <v>0</v>
      </c>
      <c r="AH33" s="3">
        <f>SUMIF(AA28:AA31,"=84865117",U28:U31)</f>
        <v>6.6432149999999996</v>
      </c>
      <c r="AI33" s="3">
        <f>SUMIF(AA28:AA31,"=84865117",V28:V31)</f>
        <v>0</v>
      </c>
      <c r="AJ33" s="3">
        <f>ROUND(SUMIF(AA28:AA31,"=84865117",W28:W31),2)</f>
        <v>0</v>
      </c>
      <c r="AK33" s="3">
        <f>ROUND(SUMIF(AA28:AA31,"=84865117",X28:X31),2)</f>
        <v>89.35</v>
      </c>
      <c r="AL33" s="3">
        <f>ROUND(SUMIF(AA28:AA31,"=84865117",Y28:Y31),2)</f>
        <v>48.48</v>
      </c>
      <c r="AM33" s="3"/>
      <c r="AN33" s="3"/>
      <c r="AO33" s="3">
        <f t="shared" ref="AO33:BD33" si="26">ROUND(BX33,2)</f>
        <v>0</v>
      </c>
      <c r="AP33" s="3">
        <f t="shared" si="26"/>
        <v>0</v>
      </c>
      <c r="AQ33" s="3">
        <f t="shared" si="26"/>
        <v>0</v>
      </c>
      <c r="AR33" s="3">
        <f t="shared" si="26"/>
        <v>603.84</v>
      </c>
      <c r="AS33" s="3">
        <f t="shared" si="26"/>
        <v>603.84</v>
      </c>
      <c r="AT33" s="3">
        <f t="shared" si="26"/>
        <v>0</v>
      </c>
      <c r="AU33" s="3">
        <f t="shared" si="26"/>
        <v>0</v>
      </c>
      <c r="AV33" s="3">
        <f t="shared" si="26"/>
        <v>351.32</v>
      </c>
      <c r="AW33" s="3">
        <f t="shared" si="26"/>
        <v>351.32</v>
      </c>
      <c r="AX33" s="3">
        <f t="shared" si="26"/>
        <v>0</v>
      </c>
      <c r="AY33" s="3">
        <f t="shared" si="26"/>
        <v>351.32</v>
      </c>
      <c r="AZ33" s="3">
        <f t="shared" si="26"/>
        <v>0</v>
      </c>
      <c r="BA33" s="3">
        <f t="shared" si="26"/>
        <v>0</v>
      </c>
      <c r="BB33" s="3">
        <f t="shared" si="26"/>
        <v>0</v>
      </c>
      <c r="BC33" s="3">
        <f t="shared" si="26"/>
        <v>0</v>
      </c>
      <c r="BD33" s="3">
        <f t="shared" si="26"/>
        <v>0</v>
      </c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>
        <f>ROUND(SUMIF(AA28:AA31,"=84865117",FQ28:FQ31),2)</f>
        <v>0</v>
      </c>
      <c r="BY33" s="3">
        <f>ROUND(SUMIF(AA28:AA31,"=84865117",FR28:FR31),2)</f>
        <v>0</v>
      </c>
      <c r="BZ33" s="3">
        <f>ROUND(SUMIF(AA28:AA31,"=84865117",GL28:GL31),2)</f>
        <v>0</v>
      </c>
      <c r="CA33" s="3">
        <f>ROUND(SUMIF(AA28:AA31,"=84865117",GM28:GM31),2)</f>
        <v>603.84</v>
      </c>
      <c r="CB33" s="3">
        <f>ROUND(SUMIF(AA28:AA31,"=84865117",GN28:GN31),2)</f>
        <v>603.84</v>
      </c>
      <c r="CC33" s="3">
        <f>ROUND(SUMIF(AA28:AA31,"=84865117",GO28:GO31),2)</f>
        <v>0</v>
      </c>
      <c r="CD33" s="3">
        <f>ROUND(SUMIF(AA28:AA31,"=84865117",GP28:GP31),2)</f>
        <v>0</v>
      </c>
      <c r="CE33" s="3">
        <f>AC33-BX33</f>
        <v>351.32</v>
      </c>
      <c r="CF33" s="3">
        <f>AC33-BY33</f>
        <v>351.32</v>
      </c>
      <c r="CG33" s="3">
        <f>BX33-BZ33</f>
        <v>0</v>
      </c>
      <c r="CH33" s="3">
        <f>AC33-BX33-BY33+BZ33</f>
        <v>351.32</v>
      </c>
      <c r="CI33" s="3">
        <f>BY33-BZ33</f>
        <v>0</v>
      </c>
      <c r="CJ33" s="3">
        <f>ROUND(SUMIF(AA28:AA31,"=84865117",GX28:GX31),2)</f>
        <v>0</v>
      </c>
      <c r="CK33" s="3">
        <f>ROUND(SUMIF(AA28:AA31,"=84865117",GY28:GY31),2)</f>
        <v>0</v>
      </c>
      <c r="CL33" s="3">
        <f>ROUND(SUMIF(AA28:AA31,"=84865117",GZ28:GZ31),2)</f>
        <v>0</v>
      </c>
      <c r="CM33" s="3">
        <f>ROUND(SUMIF(AA28:AA31,"=84865117",HD28:HD31),2)</f>
        <v>0</v>
      </c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4">
        <f t="shared" ref="DG33:DL33" si="27">ROUND(DT33,2)</f>
        <v>8499.85</v>
      </c>
      <c r="DH33" s="4">
        <f t="shared" si="27"/>
        <v>2928.9</v>
      </c>
      <c r="DI33" s="4">
        <f t="shared" si="27"/>
        <v>216.57</v>
      </c>
      <c r="DJ33" s="4">
        <f t="shared" si="27"/>
        <v>1.69</v>
      </c>
      <c r="DK33" s="4">
        <f t="shared" si="27"/>
        <v>5354.38</v>
      </c>
      <c r="DL33" s="4">
        <f t="shared" si="27"/>
        <v>0</v>
      </c>
      <c r="DM33" s="4">
        <f>DZ33</f>
        <v>6.6432149999999996</v>
      </c>
      <c r="DN33" s="4">
        <f>EA33</f>
        <v>0</v>
      </c>
      <c r="DO33" s="4">
        <f>ROUND(EB33,2)</f>
        <v>0</v>
      </c>
      <c r="DP33" s="4">
        <f>ROUND(EC33,2)</f>
        <v>5034.71</v>
      </c>
      <c r="DQ33" s="4">
        <f>ROUND(ED33,2)</f>
        <v>2731.6</v>
      </c>
      <c r="DR33" s="4"/>
      <c r="DS33" s="4"/>
      <c r="DT33" s="4">
        <f>ROUND(SUMIF(AA28:AA31,"=84865115",O28:O31),2)</f>
        <v>8499.85</v>
      </c>
      <c r="DU33" s="4">
        <f>ROUND(SUMIF(AA28:AA31,"=84865115",P28:P31),2)</f>
        <v>2928.9</v>
      </c>
      <c r="DV33" s="4">
        <f>ROUND(SUMIF(AA28:AA31,"=84865115",Q28:Q31),2)</f>
        <v>216.57</v>
      </c>
      <c r="DW33" s="4">
        <f>ROUND(SUMIF(AA28:AA31,"=84865115",R28:R31),2)</f>
        <v>1.69</v>
      </c>
      <c r="DX33" s="4">
        <f>ROUND(SUMIF(AA28:AA31,"=84865115",S28:S31),2)</f>
        <v>5354.38</v>
      </c>
      <c r="DY33" s="4">
        <f>ROUND(SUMIF(AA28:AA31,"=84865115",T28:T31),2)</f>
        <v>0</v>
      </c>
      <c r="DZ33" s="4">
        <f>SUMIF(AA28:AA31,"=84865115",U28:U31)</f>
        <v>6.6432149999999996</v>
      </c>
      <c r="EA33" s="4">
        <f>SUMIF(AA28:AA31,"=84865115",V28:V31)</f>
        <v>0</v>
      </c>
      <c r="EB33" s="4">
        <f>ROUND(SUMIF(AA28:AA31,"=84865115",W28:W31),2)</f>
        <v>0</v>
      </c>
      <c r="EC33" s="4">
        <f>ROUND(SUMIF(AA28:AA31,"=84865115",X28:X31),2)</f>
        <v>5034.71</v>
      </c>
      <c r="ED33" s="4">
        <f>ROUND(SUMIF(AA28:AA31,"=84865115",Y28:Y31),2)</f>
        <v>2731.6</v>
      </c>
      <c r="EE33" s="4"/>
      <c r="EF33" s="4"/>
      <c r="EG33" s="4">
        <f t="shared" ref="EG33:EV33" si="28">ROUND(FP33,2)</f>
        <v>0</v>
      </c>
      <c r="EH33" s="4">
        <f t="shared" si="28"/>
        <v>0</v>
      </c>
      <c r="EI33" s="4">
        <f t="shared" si="28"/>
        <v>0</v>
      </c>
      <c r="EJ33" s="4">
        <f t="shared" si="28"/>
        <v>16266.16</v>
      </c>
      <c r="EK33" s="4">
        <f t="shared" si="28"/>
        <v>16266.16</v>
      </c>
      <c r="EL33" s="4">
        <f t="shared" si="28"/>
        <v>0</v>
      </c>
      <c r="EM33" s="4">
        <f t="shared" si="28"/>
        <v>0</v>
      </c>
      <c r="EN33" s="4">
        <f t="shared" si="28"/>
        <v>2928.9</v>
      </c>
      <c r="EO33" s="4">
        <f t="shared" si="28"/>
        <v>2928.9</v>
      </c>
      <c r="EP33" s="4">
        <f t="shared" si="28"/>
        <v>0</v>
      </c>
      <c r="EQ33" s="4">
        <f t="shared" si="28"/>
        <v>2928.9</v>
      </c>
      <c r="ER33" s="4">
        <f t="shared" si="28"/>
        <v>0</v>
      </c>
      <c r="ES33" s="4">
        <f t="shared" si="28"/>
        <v>0</v>
      </c>
      <c r="ET33" s="4">
        <f t="shared" si="28"/>
        <v>0</v>
      </c>
      <c r="EU33" s="4">
        <f t="shared" si="28"/>
        <v>0</v>
      </c>
      <c r="EV33" s="4">
        <f t="shared" si="28"/>
        <v>0</v>
      </c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>
        <f>ROUND(SUMIF(AA28:AA31,"=84865115",FQ28:FQ31),2)</f>
        <v>0</v>
      </c>
      <c r="FQ33" s="4">
        <f>ROUND(SUMIF(AA28:AA31,"=84865115",FR28:FR31),2)</f>
        <v>0</v>
      </c>
      <c r="FR33" s="4">
        <f>ROUND(SUMIF(AA28:AA31,"=84865115",GL28:GL31),2)</f>
        <v>0</v>
      </c>
      <c r="FS33" s="4">
        <f>ROUND(SUMIF(AA28:AA31,"=84865115",GM28:GM31),2)</f>
        <v>16266.16</v>
      </c>
      <c r="FT33" s="4">
        <f>ROUND(SUMIF(AA28:AA31,"=84865115",GN28:GN31),2)</f>
        <v>16266.16</v>
      </c>
      <c r="FU33" s="4">
        <f>ROUND(SUMIF(AA28:AA31,"=84865115",GO28:GO31),2)</f>
        <v>0</v>
      </c>
      <c r="FV33" s="4">
        <f>ROUND(SUMIF(AA28:AA31,"=84865115",GP28:GP31),2)</f>
        <v>0</v>
      </c>
      <c r="FW33" s="4">
        <f>DU33-FP33</f>
        <v>2928.9</v>
      </c>
      <c r="FX33" s="4">
        <f>DU33-FQ33</f>
        <v>2928.9</v>
      </c>
      <c r="FY33" s="4">
        <f>FP33-FR33</f>
        <v>0</v>
      </c>
      <c r="FZ33" s="4">
        <f>DU33-FP33-FQ33+FR33</f>
        <v>2928.9</v>
      </c>
      <c r="GA33" s="4">
        <f>FQ33-FR33</f>
        <v>0</v>
      </c>
      <c r="GB33" s="4">
        <f>ROUND(SUMIF(AA28:AA31,"=84865115",GX28:GX31),2)</f>
        <v>0</v>
      </c>
      <c r="GC33" s="4">
        <f>ROUND(SUMIF(AA28:AA31,"=84865115",GY28:GY31),2)</f>
        <v>0</v>
      </c>
      <c r="GD33" s="4">
        <f>ROUND(SUMIF(AA28:AA31,"=84865115",GZ28:GZ31),2)</f>
        <v>0</v>
      </c>
      <c r="GE33" s="4">
        <f>ROUND(SUMIF(AA28:AA31,"=84865115",HD28:HD31),2)</f>
        <v>0</v>
      </c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>
        <v>0</v>
      </c>
    </row>
    <row r="35" spans="1:206" x14ac:dyDescent="0.2">
      <c r="A35" s="5">
        <v>50</v>
      </c>
      <c r="B35" s="5">
        <v>0</v>
      </c>
      <c r="C35" s="5">
        <v>0</v>
      </c>
      <c r="D35" s="5">
        <v>1</v>
      </c>
      <c r="E35" s="5">
        <v>201</v>
      </c>
      <c r="F35" s="5">
        <f>ROUND(Source!O33,O35)</f>
        <v>466.01</v>
      </c>
      <c r="G35" s="5" t="s">
        <v>35</v>
      </c>
      <c r="H35" s="5" t="s">
        <v>36</v>
      </c>
      <c r="I35" s="5"/>
      <c r="J35" s="5"/>
      <c r="K35" s="5">
        <v>201</v>
      </c>
      <c r="L35" s="5">
        <v>1</v>
      </c>
      <c r="M35" s="5">
        <v>3</v>
      </c>
      <c r="N35" s="5" t="s">
        <v>3</v>
      </c>
      <c r="O35" s="5">
        <v>2</v>
      </c>
      <c r="P35" s="5">
        <f>ROUND(Source!DG33,O35)</f>
        <v>8499.85</v>
      </c>
      <c r="Q35" s="5"/>
      <c r="R35" s="5"/>
      <c r="S35" s="5"/>
      <c r="T35" s="5"/>
      <c r="U35" s="5"/>
      <c r="V35" s="5"/>
      <c r="W35" s="5">
        <v>466.01</v>
      </c>
      <c r="X35" s="5">
        <v>1</v>
      </c>
      <c r="Y35" s="5">
        <v>466.01</v>
      </c>
      <c r="Z35" s="5">
        <v>8499.85</v>
      </c>
      <c r="AA35" s="5">
        <v>1</v>
      </c>
      <c r="AB35" s="5">
        <v>8499.85</v>
      </c>
    </row>
    <row r="36" spans="1:206" x14ac:dyDescent="0.2">
      <c r="A36" s="5">
        <v>50</v>
      </c>
      <c r="B36" s="5">
        <v>0</v>
      </c>
      <c r="C36" s="5">
        <v>0</v>
      </c>
      <c r="D36" s="5">
        <v>1</v>
      </c>
      <c r="E36" s="5">
        <v>202</v>
      </c>
      <c r="F36" s="5">
        <f>ROUND(Source!P33,O36)</f>
        <v>351.32</v>
      </c>
      <c r="G36" s="5" t="s">
        <v>37</v>
      </c>
      <c r="H36" s="5" t="s">
        <v>38</v>
      </c>
      <c r="I36" s="5"/>
      <c r="J36" s="5"/>
      <c r="K36" s="5">
        <v>202</v>
      </c>
      <c r="L36" s="5">
        <v>2</v>
      </c>
      <c r="M36" s="5">
        <v>3</v>
      </c>
      <c r="N36" s="5" t="s">
        <v>3</v>
      </c>
      <c r="O36" s="5">
        <v>2</v>
      </c>
      <c r="P36" s="5">
        <f>ROUND(Source!DH33,O36)</f>
        <v>2928.9</v>
      </c>
      <c r="Q36" s="5"/>
      <c r="R36" s="5"/>
      <c r="S36" s="5"/>
      <c r="T36" s="5"/>
      <c r="U36" s="5"/>
      <c r="V36" s="5"/>
      <c r="W36" s="5">
        <v>351.32</v>
      </c>
      <c r="X36" s="5">
        <v>1</v>
      </c>
      <c r="Y36" s="5">
        <v>351.32</v>
      </c>
      <c r="Z36" s="5">
        <v>2928.9</v>
      </c>
      <c r="AA36" s="5">
        <v>1</v>
      </c>
      <c r="AB36" s="5">
        <v>2928.9</v>
      </c>
    </row>
    <row r="37" spans="1:206" x14ac:dyDescent="0.2">
      <c r="A37" s="5">
        <v>50</v>
      </c>
      <c r="B37" s="5">
        <v>0</v>
      </c>
      <c r="C37" s="5">
        <v>0</v>
      </c>
      <c r="D37" s="5">
        <v>1</v>
      </c>
      <c r="E37" s="5">
        <v>222</v>
      </c>
      <c r="F37" s="5">
        <f>ROUND(Source!AO33,O37)</f>
        <v>0</v>
      </c>
      <c r="G37" s="5" t="s">
        <v>39</v>
      </c>
      <c r="H37" s="5" t="s">
        <v>40</v>
      </c>
      <c r="I37" s="5"/>
      <c r="J37" s="5"/>
      <c r="K37" s="5">
        <v>222</v>
      </c>
      <c r="L37" s="5">
        <v>3</v>
      </c>
      <c r="M37" s="5">
        <v>3</v>
      </c>
      <c r="N37" s="5" t="s">
        <v>3</v>
      </c>
      <c r="O37" s="5">
        <v>2</v>
      </c>
      <c r="P37" s="5">
        <f>ROUND(Source!EG33,O37)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06" x14ac:dyDescent="0.2">
      <c r="A38" s="5">
        <v>50</v>
      </c>
      <c r="B38" s="5">
        <v>0</v>
      </c>
      <c r="C38" s="5">
        <v>0</v>
      </c>
      <c r="D38" s="5">
        <v>1</v>
      </c>
      <c r="E38" s="5">
        <v>225</v>
      </c>
      <c r="F38" s="5">
        <f>ROUND(Source!AV33,O38)</f>
        <v>351.32</v>
      </c>
      <c r="G38" s="5" t="s">
        <v>41</v>
      </c>
      <c r="H38" s="5" t="s">
        <v>42</v>
      </c>
      <c r="I38" s="5"/>
      <c r="J38" s="5"/>
      <c r="K38" s="5">
        <v>225</v>
      </c>
      <c r="L38" s="5">
        <v>4</v>
      </c>
      <c r="M38" s="5">
        <v>3</v>
      </c>
      <c r="N38" s="5" t="s">
        <v>3</v>
      </c>
      <c r="O38" s="5">
        <v>2</v>
      </c>
      <c r="P38" s="5">
        <f>ROUND(Source!EN33,O38)</f>
        <v>2928.9</v>
      </c>
      <c r="Q38" s="5"/>
      <c r="R38" s="5"/>
      <c r="S38" s="5"/>
      <c r="T38" s="5"/>
      <c r="U38" s="5"/>
      <c r="V38" s="5"/>
      <c r="W38" s="5">
        <v>351.32</v>
      </c>
      <c r="X38" s="5">
        <v>1</v>
      </c>
      <c r="Y38" s="5">
        <v>351.32</v>
      </c>
      <c r="Z38" s="5">
        <v>2928.9</v>
      </c>
      <c r="AA38" s="5">
        <v>1</v>
      </c>
      <c r="AB38" s="5">
        <v>2928.9</v>
      </c>
    </row>
    <row r="39" spans="1:206" x14ac:dyDescent="0.2">
      <c r="A39" s="5">
        <v>50</v>
      </c>
      <c r="B39" s="5">
        <v>0</v>
      </c>
      <c r="C39" s="5">
        <v>0</v>
      </c>
      <c r="D39" s="5">
        <v>1</v>
      </c>
      <c r="E39" s="5">
        <v>226</v>
      </c>
      <c r="F39" s="5">
        <f>ROUND(Source!AW33,O39)</f>
        <v>351.32</v>
      </c>
      <c r="G39" s="5" t="s">
        <v>43</v>
      </c>
      <c r="H39" s="5" t="s">
        <v>44</v>
      </c>
      <c r="I39" s="5"/>
      <c r="J39" s="5"/>
      <c r="K39" s="5">
        <v>226</v>
      </c>
      <c r="L39" s="5">
        <v>5</v>
      </c>
      <c r="M39" s="5">
        <v>3</v>
      </c>
      <c r="N39" s="5" t="s">
        <v>3</v>
      </c>
      <c r="O39" s="5">
        <v>2</v>
      </c>
      <c r="P39" s="5">
        <f>ROUND(Source!EO33,O39)</f>
        <v>2928.9</v>
      </c>
      <c r="Q39" s="5"/>
      <c r="R39" s="5"/>
      <c r="S39" s="5"/>
      <c r="T39" s="5"/>
      <c r="U39" s="5"/>
      <c r="V39" s="5"/>
      <c r="W39" s="5">
        <v>351.32</v>
      </c>
      <c r="X39" s="5">
        <v>1</v>
      </c>
      <c r="Y39" s="5">
        <v>351.32</v>
      </c>
      <c r="Z39" s="5">
        <v>2928.9</v>
      </c>
      <c r="AA39" s="5">
        <v>1</v>
      </c>
      <c r="AB39" s="5">
        <v>2928.9</v>
      </c>
    </row>
    <row r="40" spans="1:206" x14ac:dyDescent="0.2">
      <c r="A40" s="5">
        <v>50</v>
      </c>
      <c r="B40" s="5">
        <v>0</v>
      </c>
      <c r="C40" s="5">
        <v>0</v>
      </c>
      <c r="D40" s="5">
        <v>1</v>
      </c>
      <c r="E40" s="5">
        <v>227</v>
      </c>
      <c r="F40" s="5">
        <f>ROUND(Source!AX33,O40)</f>
        <v>0</v>
      </c>
      <c r="G40" s="5" t="s">
        <v>45</v>
      </c>
      <c r="H40" s="5" t="s">
        <v>46</v>
      </c>
      <c r="I40" s="5"/>
      <c r="J40" s="5"/>
      <c r="K40" s="5">
        <v>227</v>
      </c>
      <c r="L40" s="5">
        <v>6</v>
      </c>
      <c r="M40" s="5">
        <v>3</v>
      </c>
      <c r="N40" s="5" t="s">
        <v>3</v>
      </c>
      <c r="O40" s="5">
        <v>2</v>
      </c>
      <c r="P40" s="5">
        <f>ROUND(Source!EP33,O40)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06" x14ac:dyDescent="0.2">
      <c r="A41" s="5">
        <v>50</v>
      </c>
      <c r="B41" s="5">
        <v>0</v>
      </c>
      <c r="C41" s="5">
        <v>0</v>
      </c>
      <c r="D41" s="5">
        <v>1</v>
      </c>
      <c r="E41" s="5">
        <v>228</v>
      </c>
      <c r="F41" s="5">
        <f>ROUND(Source!AY33,O41)</f>
        <v>351.32</v>
      </c>
      <c r="G41" s="5" t="s">
        <v>47</v>
      </c>
      <c r="H41" s="5" t="s">
        <v>48</v>
      </c>
      <c r="I41" s="5"/>
      <c r="J41" s="5"/>
      <c r="K41" s="5">
        <v>228</v>
      </c>
      <c r="L41" s="5">
        <v>7</v>
      </c>
      <c r="M41" s="5">
        <v>3</v>
      </c>
      <c r="N41" s="5" t="s">
        <v>3</v>
      </c>
      <c r="O41" s="5">
        <v>2</v>
      </c>
      <c r="P41" s="5">
        <f>ROUND(Source!EQ33,O41)</f>
        <v>2928.9</v>
      </c>
      <c r="Q41" s="5"/>
      <c r="R41" s="5"/>
      <c r="S41" s="5"/>
      <c r="T41" s="5"/>
      <c r="U41" s="5"/>
      <c r="V41" s="5"/>
      <c r="W41" s="5">
        <v>351.32</v>
      </c>
      <c r="X41" s="5">
        <v>1</v>
      </c>
      <c r="Y41" s="5">
        <v>351.32</v>
      </c>
      <c r="Z41" s="5">
        <v>2928.9</v>
      </c>
      <c r="AA41" s="5">
        <v>1</v>
      </c>
      <c r="AB41" s="5">
        <v>2928.9</v>
      </c>
    </row>
    <row r="42" spans="1:206" x14ac:dyDescent="0.2">
      <c r="A42" s="5">
        <v>50</v>
      </c>
      <c r="B42" s="5">
        <v>0</v>
      </c>
      <c r="C42" s="5">
        <v>0</v>
      </c>
      <c r="D42" s="5">
        <v>1</v>
      </c>
      <c r="E42" s="5">
        <v>216</v>
      </c>
      <c r="F42" s="5">
        <f>ROUND(Source!AP33,O42)</f>
        <v>0</v>
      </c>
      <c r="G42" s="5" t="s">
        <v>49</v>
      </c>
      <c r="H42" s="5" t="s">
        <v>50</v>
      </c>
      <c r="I42" s="5"/>
      <c r="J42" s="5"/>
      <c r="K42" s="5">
        <v>216</v>
      </c>
      <c r="L42" s="5">
        <v>8</v>
      </c>
      <c r="M42" s="5">
        <v>3</v>
      </c>
      <c r="N42" s="5" t="s">
        <v>3</v>
      </c>
      <c r="O42" s="5">
        <v>2</v>
      </c>
      <c r="P42" s="5">
        <f>ROUND(Source!EH33,O42)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06" x14ac:dyDescent="0.2">
      <c r="A43" s="5">
        <v>50</v>
      </c>
      <c r="B43" s="5">
        <v>0</v>
      </c>
      <c r="C43" s="5">
        <v>0</v>
      </c>
      <c r="D43" s="5">
        <v>1</v>
      </c>
      <c r="E43" s="5">
        <v>223</v>
      </c>
      <c r="F43" s="5">
        <f>ROUND(Source!AQ33,O43)</f>
        <v>0</v>
      </c>
      <c r="G43" s="5" t="s">
        <v>51</v>
      </c>
      <c r="H43" s="5" t="s">
        <v>52</v>
      </c>
      <c r="I43" s="5"/>
      <c r="J43" s="5"/>
      <c r="K43" s="5">
        <v>223</v>
      </c>
      <c r="L43" s="5">
        <v>9</v>
      </c>
      <c r="M43" s="5">
        <v>3</v>
      </c>
      <c r="N43" s="5" t="s">
        <v>3</v>
      </c>
      <c r="O43" s="5">
        <v>2</v>
      </c>
      <c r="P43" s="5">
        <f>ROUND(Source!EI33,O43)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06" x14ac:dyDescent="0.2">
      <c r="A44" s="5">
        <v>50</v>
      </c>
      <c r="B44" s="5">
        <v>0</v>
      </c>
      <c r="C44" s="5">
        <v>0</v>
      </c>
      <c r="D44" s="5">
        <v>1</v>
      </c>
      <c r="E44" s="5">
        <v>229</v>
      </c>
      <c r="F44" s="5">
        <f>ROUND(Source!AZ33,O44)</f>
        <v>0</v>
      </c>
      <c r="G44" s="5" t="s">
        <v>53</v>
      </c>
      <c r="H44" s="5" t="s">
        <v>54</v>
      </c>
      <c r="I44" s="5"/>
      <c r="J44" s="5"/>
      <c r="K44" s="5">
        <v>229</v>
      </c>
      <c r="L44" s="5">
        <v>10</v>
      </c>
      <c r="M44" s="5">
        <v>3</v>
      </c>
      <c r="N44" s="5" t="s">
        <v>3</v>
      </c>
      <c r="O44" s="5">
        <v>2</v>
      </c>
      <c r="P44" s="5">
        <f>ROUND(Source!ER33,O44)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06" x14ac:dyDescent="0.2">
      <c r="A45" s="5">
        <v>50</v>
      </c>
      <c r="B45" s="5">
        <v>0</v>
      </c>
      <c r="C45" s="5">
        <v>0</v>
      </c>
      <c r="D45" s="5">
        <v>1</v>
      </c>
      <c r="E45" s="5">
        <v>203</v>
      </c>
      <c r="F45" s="5">
        <f>ROUND(Source!Q33,O45)</f>
        <v>19.670000000000002</v>
      </c>
      <c r="G45" s="5" t="s">
        <v>55</v>
      </c>
      <c r="H45" s="5" t="s">
        <v>56</v>
      </c>
      <c r="I45" s="5"/>
      <c r="J45" s="5"/>
      <c r="K45" s="5">
        <v>203</v>
      </c>
      <c r="L45" s="5">
        <v>11</v>
      </c>
      <c r="M45" s="5">
        <v>3</v>
      </c>
      <c r="N45" s="5" t="s">
        <v>3</v>
      </c>
      <c r="O45" s="5">
        <v>2</v>
      </c>
      <c r="P45" s="5">
        <f>ROUND(Source!DI33,O45)</f>
        <v>216.57</v>
      </c>
      <c r="Q45" s="5"/>
      <c r="R45" s="5"/>
      <c r="S45" s="5"/>
      <c r="T45" s="5"/>
      <c r="U45" s="5"/>
      <c r="V45" s="5"/>
      <c r="W45" s="5">
        <v>19.670000000000002</v>
      </c>
      <c r="X45" s="5">
        <v>1</v>
      </c>
      <c r="Y45" s="5">
        <v>19.670000000000002</v>
      </c>
      <c r="Z45" s="5">
        <v>216.57</v>
      </c>
      <c r="AA45" s="5">
        <v>1</v>
      </c>
      <c r="AB45" s="5">
        <v>216.57</v>
      </c>
    </row>
    <row r="46" spans="1:206" x14ac:dyDescent="0.2">
      <c r="A46" s="5">
        <v>50</v>
      </c>
      <c r="B46" s="5">
        <v>0</v>
      </c>
      <c r="C46" s="5">
        <v>0</v>
      </c>
      <c r="D46" s="5">
        <v>1</v>
      </c>
      <c r="E46" s="5">
        <v>231</v>
      </c>
      <c r="F46" s="5">
        <f>ROUND(Source!BB33,O46)</f>
        <v>0</v>
      </c>
      <c r="G46" s="5" t="s">
        <v>57</v>
      </c>
      <c r="H46" s="5" t="s">
        <v>58</v>
      </c>
      <c r="I46" s="5"/>
      <c r="J46" s="5"/>
      <c r="K46" s="5">
        <v>231</v>
      </c>
      <c r="L46" s="5">
        <v>12</v>
      </c>
      <c r="M46" s="5">
        <v>3</v>
      </c>
      <c r="N46" s="5" t="s">
        <v>3</v>
      </c>
      <c r="O46" s="5">
        <v>2</v>
      </c>
      <c r="P46" s="5">
        <f>ROUND(Source!ET33,O46)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06" x14ac:dyDescent="0.2">
      <c r="A47" s="5">
        <v>50</v>
      </c>
      <c r="B47" s="5">
        <v>0</v>
      </c>
      <c r="C47" s="5">
        <v>0</v>
      </c>
      <c r="D47" s="5">
        <v>1</v>
      </c>
      <c r="E47" s="5">
        <v>204</v>
      </c>
      <c r="F47" s="5">
        <f>ROUND(Source!R33,O47)</f>
        <v>0.03</v>
      </c>
      <c r="G47" s="5" t="s">
        <v>59</v>
      </c>
      <c r="H47" s="5" t="s">
        <v>60</v>
      </c>
      <c r="I47" s="5"/>
      <c r="J47" s="5"/>
      <c r="K47" s="5">
        <v>204</v>
      </c>
      <c r="L47" s="5">
        <v>13</v>
      </c>
      <c r="M47" s="5">
        <v>3</v>
      </c>
      <c r="N47" s="5" t="s">
        <v>3</v>
      </c>
      <c r="O47" s="5">
        <v>2</v>
      </c>
      <c r="P47" s="5">
        <f>ROUND(Source!DJ33,O47)</f>
        <v>1.69</v>
      </c>
      <c r="Q47" s="5"/>
      <c r="R47" s="5"/>
      <c r="S47" s="5"/>
      <c r="T47" s="5"/>
      <c r="U47" s="5"/>
      <c r="V47" s="5"/>
      <c r="W47" s="5">
        <v>0.03</v>
      </c>
      <c r="X47" s="5">
        <v>1</v>
      </c>
      <c r="Y47" s="5">
        <v>0.03</v>
      </c>
      <c r="Z47" s="5">
        <v>1.69</v>
      </c>
      <c r="AA47" s="5">
        <v>1</v>
      </c>
      <c r="AB47" s="5">
        <v>1.69</v>
      </c>
    </row>
    <row r="48" spans="1:206" x14ac:dyDescent="0.2">
      <c r="A48" s="5">
        <v>50</v>
      </c>
      <c r="B48" s="5">
        <v>0</v>
      </c>
      <c r="C48" s="5">
        <v>0</v>
      </c>
      <c r="D48" s="5">
        <v>1</v>
      </c>
      <c r="E48" s="5">
        <v>205</v>
      </c>
      <c r="F48" s="5">
        <f>ROUND(Source!S33,O48)</f>
        <v>95.02</v>
      </c>
      <c r="G48" s="5" t="s">
        <v>61</v>
      </c>
      <c r="H48" s="5" t="s">
        <v>62</v>
      </c>
      <c r="I48" s="5"/>
      <c r="J48" s="5"/>
      <c r="K48" s="5">
        <v>205</v>
      </c>
      <c r="L48" s="5">
        <v>14</v>
      </c>
      <c r="M48" s="5">
        <v>3</v>
      </c>
      <c r="N48" s="5" t="s">
        <v>3</v>
      </c>
      <c r="O48" s="5">
        <v>2</v>
      </c>
      <c r="P48" s="5">
        <f>ROUND(Source!DK33,O48)</f>
        <v>5354.38</v>
      </c>
      <c r="Q48" s="5"/>
      <c r="R48" s="5"/>
      <c r="S48" s="5"/>
      <c r="T48" s="5"/>
      <c r="U48" s="5"/>
      <c r="V48" s="5"/>
      <c r="W48" s="5">
        <v>95.02</v>
      </c>
      <c r="X48" s="5">
        <v>1</v>
      </c>
      <c r="Y48" s="5">
        <v>95.02</v>
      </c>
      <c r="Z48" s="5">
        <v>5354.38</v>
      </c>
      <c r="AA48" s="5">
        <v>1</v>
      </c>
      <c r="AB48" s="5">
        <v>5354.38</v>
      </c>
    </row>
    <row r="49" spans="1:88" x14ac:dyDescent="0.2">
      <c r="A49" s="5">
        <v>50</v>
      </c>
      <c r="B49" s="5">
        <v>0</v>
      </c>
      <c r="C49" s="5">
        <v>0</v>
      </c>
      <c r="D49" s="5">
        <v>1</v>
      </c>
      <c r="E49" s="5">
        <v>232</v>
      </c>
      <c r="F49" s="5">
        <f>ROUND(Source!BC33,O49)</f>
        <v>0</v>
      </c>
      <c r="G49" s="5" t="s">
        <v>63</v>
      </c>
      <c r="H49" s="5" t="s">
        <v>64</v>
      </c>
      <c r="I49" s="5"/>
      <c r="J49" s="5"/>
      <c r="K49" s="5">
        <v>232</v>
      </c>
      <c r="L49" s="5">
        <v>15</v>
      </c>
      <c r="M49" s="5">
        <v>3</v>
      </c>
      <c r="N49" s="5" t="s">
        <v>3</v>
      </c>
      <c r="O49" s="5">
        <v>2</v>
      </c>
      <c r="P49" s="5">
        <f>ROUND(Source!EU33,O49)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88" x14ac:dyDescent="0.2">
      <c r="A50" s="5">
        <v>50</v>
      </c>
      <c r="B50" s="5">
        <v>0</v>
      </c>
      <c r="C50" s="5">
        <v>0</v>
      </c>
      <c r="D50" s="5">
        <v>1</v>
      </c>
      <c r="E50" s="5">
        <v>214</v>
      </c>
      <c r="F50" s="5">
        <f>ROUND(Source!AS33,O50)</f>
        <v>603.84</v>
      </c>
      <c r="G50" s="5" t="s">
        <v>65</v>
      </c>
      <c r="H50" s="5" t="s">
        <v>66</v>
      </c>
      <c r="I50" s="5"/>
      <c r="J50" s="5"/>
      <c r="K50" s="5">
        <v>214</v>
      </c>
      <c r="L50" s="5">
        <v>16</v>
      </c>
      <c r="M50" s="5">
        <v>3</v>
      </c>
      <c r="N50" s="5" t="s">
        <v>3</v>
      </c>
      <c r="O50" s="5">
        <v>2</v>
      </c>
      <c r="P50" s="5">
        <f>ROUND(Source!EK33,O50)</f>
        <v>16266.16</v>
      </c>
      <c r="Q50" s="5"/>
      <c r="R50" s="5"/>
      <c r="S50" s="5"/>
      <c r="T50" s="5"/>
      <c r="U50" s="5"/>
      <c r="V50" s="5"/>
      <c r="W50" s="5">
        <v>603.84</v>
      </c>
      <c r="X50" s="5">
        <v>1</v>
      </c>
      <c r="Y50" s="5">
        <v>603.84</v>
      </c>
      <c r="Z50" s="5">
        <v>16266.16</v>
      </c>
      <c r="AA50" s="5">
        <v>1</v>
      </c>
      <c r="AB50" s="5">
        <v>16266.16</v>
      </c>
    </row>
    <row r="51" spans="1:88" x14ac:dyDescent="0.2">
      <c r="A51" s="5">
        <v>50</v>
      </c>
      <c r="B51" s="5">
        <v>0</v>
      </c>
      <c r="C51" s="5">
        <v>0</v>
      </c>
      <c r="D51" s="5">
        <v>1</v>
      </c>
      <c r="E51" s="5">
        <v>215</v>
      </c>
      <c r="F51" s="5">
        <f>ROUND(Source!AT33,O51)</f>
        <v>0</v>
      </c>
      <c r="G51" s="5" t="s">
        <v>67</v>
      </c>
      <c r="H51" s="5" t="s">
        <v>68</v>
      </c>
      <c r="I51" s="5"/>
      <c r="J51" s="5"/>
      <c r="K51" s="5">
        <v>215</v>
      </c>
      <c r="L51" s="5">
        <v>17</v>
      </c>
      <c r="M51" s="5">
        <v>3</v>
      </c>
      <c r="N51" s="5" t="s">
        <v>3</v>
      </c>
      <c r="O51" s="5">
        <v>2</v>
      </c>
      <c r="P51" s="5">
        <f>ROUND(Source!EL33,O51)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88" x14ac:dyDescent="0.2">
      <c r="A52" s="5">
        <v>50</v>
      </c>
      <c r="B52" s="5">
        <v>0</v>
      </c>
      <c r="C52" s="5">
        <v>0</v>
      </c>
      <c r="D52" s="5">
        <v>1</v>
      </c>
      <c r="E52" s="5">
        <v>217</v>
      </c>
      <c r="F52" s="5">
        <f>ROUND(Source!AU33,O52)</f>
        <v>0</v>
      </c>
      <c r="G52" s="5" t="s">
        <v>69</v>
      </c>
      <c r="H52" s="5" t="s">
        <v>70</v>
      </c>
      <c r="I52" s="5"/>
      <c r="J52" s="5"/>
      <c r="K52" s="5">
        <v>217</v>
      </c>
      <c r="L52" s="5">
        <v>18</v>
      </c>
      <c r="M52" s="5">
        <v>3</v>
      </c>
      <c r="N52" s="5" t="s">
        <v>3</v>
      </c>
      <c r="O52" s="5">
        <v>2</v>
      </c>
      <c r="P52" s="5">
        <f>ROUND(Source!EM33,O52)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88" x14ac:dyDescent="0.2">
      <c r="A53" s="5">
        <v>50</v>
      </c>
      <c r="B53" s="5">
        <v>0</v>
      </c>
      <c r="C53" s="5">
        <v>0</v>
      </c>
      <c r="D53" s="5">
        <v>1</v>
      </c>
      <c r="E53" s="5">
        <v>230</v>
      </c>
      <c r="F53" s="5">
        <f>ROUND(Source!BA33,O53)</f>
        <v>0</v>
      </c>
      <c r="G53" s="5" t="s">
        <v>71</v>
      </c>
      <c r="H53" s="5" t="s">
        <v>72</v>
      </c>
      <c r="I53" s="5"/>
      <c r="J53" s="5"/>
      <c r="K53" s="5">
        <v>230</v>
      </c>
      <c r="L53" s="5">
        <v>19</v>
      </c>
      <c r="M53" s="5">
        <v>3</v>
      </c>
      <c r="N53" s="5" t="s">
        <v>3</v>
      </c>
      <c r="O53" s="5">
        <v>2</v>
      </c>
      <c r="P53" s="5">
        <f>ROUND(Source!ES33,O53)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88" x14ac:dyDescent="0.2">
      <c r="A54" s="5">
        <v>50</v>
      </c>
      <c r="B54" s="5">
        <v>0</v>
      </c>
      <c r="C54" s="5">
        <v>0</v>
      </c>
      <c r="D54" s="5">
        <v>1</v>
      </c>
      <c r="E54" s="5">
        <v>206</v>
      </c>
      <c r="F54" s="5">
        <f>ROUND(Source!T33,O54)</f>
        <v>0</v>
      </c>
      <c r="G54" s="5" t="s">
        <v>73</v>
      </c>
      <c r="H54" s="5" t="s">
        <v>74</v>
      </c>
      <c r="I54" s="5"/>
      <c r="J54" s="5"/>
      <c r="K54" s="5">
        <v>206</v>
      </c>
      <c r="L54" s="5">
        <v>20</v>
      </c>
      <c r="M54" s="5">
        <v>3</v>
      </c>
      <c r="N54" s="5" t="s">
        <v>3</v>
      </c>
      <c r="O54" s="5">
        <v>2</v>
      </c>
      <c r="P54" s="5">
        <f>ROUND(Source!DL33,O54)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88" x14ac:dyDescent="0.2">
      <c r="A55" s="5">
        <v>50</v>
      </c>
      <c r="B55" s="5">
        <v>0</v>
      </c>
      <c r="C55" s="5">
        <v>0</v>
      </c>
      <c r="D55" s="5">
        <v>1</v>
      </c>
      <c r="E55" s="5">
        <v>207</v>
      </c>
      <c r="F55" s="5">
        <f>Source!U33</f>
        <v>6.6432149999999996</v>
      </c>
      <c r="G55" s="5" t="s">
        <v>75</v>
      </c>
      <c r="H55" s="5" t="s">
        <v>76</v>
      </c>
      <c r="I55" s="5"/>
      <c r="J55" s="5"/>
      <c r="K55" s="5">
        <v>207</v>
      </c>
      <c r="L55" s="5">
        <v>21</v>
      </c>
      <c r="M55" s="5">
        <v>3</v>
      </c>
      <c r="N55" s="5" t="s">
        <v>3</v>
      </c>
      <c r="O55" s="5">
        <v>-1</v>
      </c>
      <c r="P55" s="5">
        <f>Source!DM33</f>
        <v>6.6432149999999996</v>
      </c>
      <c r="Q55" s="5"/>
      <c r="R55" s="5"/>
      <c r="S55" s="5"/>
      <c r="T55" s="5"/>
      <c r="U55" s="5"/>
      <c r="V55" s="5"/>
      <c r="W55" s="5">
        <v>6.6432149999999996</v>
      </c>
      <c r="X55" s="5">
        <v>1</v>
      </c>
      <c r="Y55" s="5">
        <v>6.6432149999999996</v>
      </c>
      <c r="Z55" s="5">
        <v>6.6432149999999996</v>
      </c>
      <c r="AA55" s="5">
        <v>1</v>
      </c>
      <c r="AB55" s="5">
        <v>6.6432149999999996</v>
      </c>
    </row>
    <row r="56" spans="1:88" x14ac:dyDescent="0.2">
      <c r="A56" s="5">
        <v>50</v>
      </c>
      <c r="B56" s="5">
        <v>0</v>
      </c>
      <c r="C56" s="5">
        <v>0</v>
      </c>
      <c r="D56" s="5">
        <v>1</v>
      </c>
      <c r="E56" s="5">
        <v>208</v>
      </c>
      <c r="F56" s="5">
        <f>Source!V33</f>
        <v>0</v>
      </c>
      <c r="G56" s="5" t="s">
        <v>77</v>
      </c>
      <c r="H56" s="5" t="s">
        <v>78</v>
      </c>
      <c r="I56" s="5"/>
      <c r="J56" s="5"/>
      <c r="K56" s="5">
        <v>208</v>
      </c>
      <c r="L56" s="5">
        <v>22</v>
      </c>
      <c r="M56" s="5">
        <v>3</v>
      </c>
      <c r="N56" s="5" t="s">
        <v>3</v>
      </c>
      <c r="O56" s="5">
        <v>-1</v>
      </c>
      <c r="P56" s="5">
        <f>Source!DN33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88" x14ac:dyDescent="0.2">
      <c r="A57" s="5">
        <v>50</v>
      </c>
      <c r="B57" s="5">
        <v>0</v>
      </c>
      <c r="C57" s="5">
        <v>0</v>
      </c>
      <c r="D57" s="5">
        <v>1</v>
      </c>
      <c r="E57" s="5">
        <v>209</v>
      </c>
      <c r="F57" s="5">
        <f>ROUND(Source!W33,O57)</f>
        <v>0</v>
      </c>
      <c r="G57" s="5" t="s">
        <v>79</v>
      </c>
      <c r="H57" s="5" t="s">
        <v>80</v>
      </c>
      <c r="I57" s="5"/>
      <c r="J57" s="5"/>
      <c r="K57" s="5">
        <v>209</v>
      </c>
      <c r="L57" s="5">
        <v>23</v>
      </c>
      <c r="M57" s="5">
        <v>3</v>
      </c>
      <c r="N57" s="5" t="s">
        <v>3</v>
      </c>
      <c r="O57" s="5">
        <v>2</v>
      </c>
      <c r="P57" s="5">
        <f>ROUND(Source!DO33,O57)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88" x14ac:dyDescent="0.2">
      <c r="A58" s="5">
        <v>50</v>
      </c>
      <c r="B58" s="5">
        <v>0</v>
      </c>
      <c r="C58" s="5">
        <v>0</v>
      </c>
      <c r="D58" s="5">
        <v>1</v>
      </c>
      <c r="E58" s="5">
        <v>233</v>
      </c>
      <c r="F58" s="5">
        <f>ROUND(Source!BD33,O58)</f>
        <v>0</v>
      </c>
      <c r="G58" s="5" t="s">
        <v>81</v>
      </c>
      <c r="H58" s="5" t="s">
        <v>82</v>
      </c>
      <c r="I58" s="5"/>
      <c r="J58" s="5"/>
      <c r="K58" s="5">
        <v>233</v>
      </c>
      <c r="L58" s="5">
        <v>24</v>
      </c>
      <c r="M58" s="5">
        <v>3</v>
      </c>
      <c r="N58" s="5" t="s">
        <v>3</v>
      </c>
      <c r="O58" s="5">
        <v>2</v>
      </c>
      <c r="P58" s="5">
        <f>ROUND(Source!EV33,O58)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88" x14ac:dyDescent="0.2">
      <c r="A59" s="5">
        <v>50</v>
      </c>
      <c r="B59" s="5">
        <v>0</v>
      </c>
      <c r="C59" s="5">
        <v>0</v>
      </c>
      <c r="D59" s="5">
        <v>1</v>
      </c>
      <c r="E59" s="5">
        <v>210</v>
      </c>
      <c r="F59" s="5">
        <f>ROUND(Source!X33,O59)</f>
        <v>89.35</v>
      </c>
      <c r="G59" s="5" t="s">
        <v>83</v>
      </c>
      <c r="H59" s="5" t="s">
        <v>84</v>
      </c>
      <c r="I59" s="5"/>
      <c r="J59" s="5"/>
      <c r="K59" s="5">
        <v>210</v>
      </c>
      <c r="L59" s="5">
        <v>25</v>
      </c>
      <c r="M59" s="5">
        <v>3</v>
      </c>
      <c r="N59" s="5" t="s">
        <v>3</v>
      </c>
      <c r="O59" s="5">
        <v>2</v>
      </c>
      <c r="P59" s="5">
        <f>ROUND(Source!DP33,O59)</f>
        <v>5034.71</v>
      </c>
      <c r="Q59" s="5"/>
      <c r="R59" s="5"/>
      <c r="S59" s="5"/>
      <c r="T59" s="5"/>
      <c r="U59" s="5"/>
      <c r="V59" s="5"/>
      <c r="W59" s="5">
        <v>89.35</v>
      </c>
      <c r="X59" s="5">
        <v>1</v>
      </c>
      <c r="Y59" s="5">
        <v>89.35</v>
      </c>
      <c r="Z59" s="5">
        <v>5034.71</v>
      </c>
      <c r="AA59" s="5">
        <v>1</v>
      </c>
      <c r="AB59" s="5">
        <v>5034.71</v>
      </c>
    </row>
    <row r="60" spans="1:88" x14ac:dyDescent="0.2">
      <c r="A60" s="5">
        <v>50</v>
      </c>
      <c r="B60" s="5">
        <v>0</v>
      </c>
      <c r="C60" s="5">
        <v>0</v>
      </c>
      <c r="D60" s="5">
        <v>1</v>
      </c>
      <c r="E60" s="5">
        <v>211</v>
      </c>
      <c r="F60" s="5">
        <f>ROUND(Source!Y33,O60)</f>
        <v>48.48</v>
      </c>
      <c r="G60" s="5" t="s">
        <v>85</v>
      </c>
      <c r="H60" s="5" t="s">
        <v>86</v>
      </c>
      <c r="I60" s="5"/>
      <c r="J60" s="5"/>
      <c r="K60" s="5">
        <v>211</v>
      </c>
      <c r="L60" s="5">
        <v>26</v>
      </c>
      <c r="M60" s="5">
        <v>3</v>
      </c>
      <c r="N60" s="5" t="s">
        <v>3</v>
      </c>
      <c r="O60" s="5">
        <v>2</v>
      </c>
      <c r="P60" s="5">
        <f>ROUND(Source!DQ33,O60)</f>
        <v>2731.6</v>
      </c>
      <c r="Q60" s="5"/>
      <c r="R60" s="5"/>
      <c r="S60" s="5"/>
      <c r="T60" s="5"/>
      <c r="U60" s="5"/>
      <c r="V60" s="5"/>
      <c r="W60" s="5">
        <v>48.48</v>
      </c>
      <c r="X60" s="5">
        <v>1</v>
      </c>
      <c r="Y60" s="5">
        <v>48.48</v>
      </c>
      <c r="Z60" s="5">
        <v>2731.6</v>
      </c>
      <c r="AA60" s="5">
        <v>1</v>
      </c>
      <c r="AB60" s="5">
        <v>2731.6</v>
      </c>
    </row>
    <row r="61" spans="1:88" x14ac:dyDescent="0.2">
      <c r="A61" s="5">
        <v>50</v>
      </c>
      <c r="B61" s="5">
        <v>0</v>
      </c>
      <c r="C61" s="5">
        <v>0</v>
      </c>
      <c r="D61" s="5">
        <v>1</v>
      </c>
      <c r="E61" s="5">
        <v>224</v>
      </c>
      <c r="F61" s="5">
        <f>ROUND(Source!AR33,O61)</f>
        <v>603.84</v>
      </c>
      <c r="G61" s="5" t="s">
        <v>87</v>
      </c>
      <c r="H61" s="5" t="s">
        <v>88</v>
      </c>
      <c r="I61" s="5"/>
      <c r="J61" s="5"/>
      <c r="K61" s="5">
        <v>224</v>
      </c>
      <c r="L61" s="5">
        <v>27</v>
      </c>
      <c r="M61" s="5">
        <v>3</v>
      </c>
      <c r="N61" s="5" t="s">
        <v>3</v>
      </c>
      <c r="O61" s="5">
        <v>2</v>
      </c>
      <c r="P61" s="5">
        <f>ROUND(Source!EJ33,O61)</f>
        <v>16266.16</v>
      </c>
      <c r="Q61" s="5"/>
      <c r="R61" s="5"/>
      <c r="S61" s="5"/>
      <c r="T61" s="5"/>
      <c r="U61" s="5"/>
      <c r="V61" s="5"/>
      <c r="W61" s="5">
        <v>603.84</v>
      </c>
      <c r="X61" s="5">
        <v>1</v>
      </c>
      <c r="Y61" s="5">
        <v>603.84</v>
      </c>
      <c r="Z61" s="5">
        <v>16266.16</v>
      </c>
      <c r="AA61" s="5">
        <v>1</v>
      </c>
      <c r="AB61" s="5">
        <v>16266.16</v>
      </c>
    </row>
    <row r="63" spans="1:88" x14ac:dyDescent="0.2">
      <c r="A63" s="1">
        <v>4</v>
      </c>
      <c r="B63" s="1">
        <v>1</v>
      </c>
      <c r="C63" s="1"/>
      <c r="D63" s="1">
        <f>ROW(A112)</f>
        <v>112</v>
      </c>
      <c r="E63" s="1"/>
      <c r="F63" s="1" t="s">
        <v>17</v>
      </c>
      <c r="G63" s="1" t="s">
        <v>89</v>
      </c>
      <c r="H63" s="1" t="s">
        <v>3</v>
      </c>
      <c r="I63" s="1">
        <v>0</v>
      </c>
      <c r="J63" s="1"/>
      <c r="K63" s="1">
        <v>0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>
        <v>0</v>
      </c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55" x14ac:dyDescent="0.2">
      <c r="A65" s="3">
        <v>52</v>
      </c>
      <c r="B65" s="3">
        <f t="shared" ref="B65:G65" si="29">B112</f>
        <v>1</v>
      </c>
      <c r="C65" s="3">
        <f t="shared" si="29"/>
        <v>4</v>
      </c>
      <c r="D65" s="3">
        <f t="shared" si="29"/>
        <v>63</v>
      </c>
      <c r="E65" s="3">
        <f t="shared" si="29"/>
        <v>0</v>
      </c>
      <c r="F65" s="3" t="str">
        <f t="shared" si="29"/>
        <v>Новый раздел</v>
      </c>
      <c r="G65" s="3" t="str">
        <f t="shared" si="29"/>
        <v>Монтажные работы</v>
      </c>
      <c r="H65" s="3"/>
      <c r="I65" s="3"/>
      <c r="J65" s="3"/>
      <c r="K65" s="3"/>
      <c r="L65" s="3"/>
      <c r="M65" s="3"/>
      <c r="N65" s="3"/>
      <c r="O65" s="3">
        <f t="shared" ref="O65:AT65" si="30">O112</f>
        <v>32807.19</v>
      </c>
      <c r="P65" s="3">
        <f t="shared" si="30"/>
        <v>32139.25</v>
      </c>
      <c r="Q65" s="3">
        <f t="shared" si="30"/>
        <v>42.62</v>
      </c>
      <c r="R65" s="3">
        <f t="shared" si="30"/>
        <v>5.24</v>
      </c>
      <c r="S65" s="3">
        <f t="shared" si="30"/>
        <v>625.32000000000005</v>
      </c>
      <c r="T65" s="3">
        <f t="shared" si="30"/>
        <v>0</v>
      </c>
      <c r="U65" s="3">
        <f t="shared" si="30"/>
        <v>46.279015199999996</v>
      </c>
      <c r="V65" s="3">
        <f t="shared" si="30"/>
        <v>0</v>
      </c>
      <c r="W65" s="3">
        <f t="shared" si="30"/>
        <v>0</v>
      </c>
      <c r="X65" s="3">
        <f t="shared" si="30"/>
        <v>611.64</v>
      </c>
      <c r="Y65" s="3">
        <f t="shared" si="30"/>
        <v>321.58</v>
      </c>
      <c r="Z65" s="3">
        <f t="shared" si="30"/>
        <v>0</v>
      </c>
      <c r="AA65" s="3">
        <f t="shared" si="30"/>
        <v>0</v>
      </c>
      <c r="AB65" s="3">
        <f t="shared" si="30"/>
        <v>32807.19</v>
      </c>
      <c r="AC65" s="3">
        <f t="shared" si="30"/>
        <v>32139.25</v>
      </c>
      <c r="AD65" s="3">
        <f t="shared" si="30"/>
        <v>42.62</v>
      </c>
      <c r="AE65" s="3">
        <f t="shared" si="30"/>
        <v>5.24</v>
      </c>
      <c r="AF65" s="3">
        <f t="shared" si="30"/>
        <v>625.32000000000005</v>
      </c>
      <c r="AG65" s="3">
        <f t="shared" si="30"/>
        <v>0</v>
      </c>
      <c r="AH65" s="3">
        <f t="shared" si="30"/>
        <v>46.279015199999996</v>
      </c>
      <c r="AI65" s="3">
        <f t="shared" si="30"/>
        <v>0</v>
      </c>
      <c r="AJ65" s="3">
        <f t="shared" si="30"/>
        <v>0</v>
      </c>
      <c r="AK65" s="3">
        <f t="shared" si="30"/>
        <v>611.64</v>
      </c>
      <c r="AL65" s="3">
        <f t="shared" si="30"/>
        <v>321.58</v>
      </c>
      <c r="AM65" s="3">
        <f t="shared" si="30"/>
        <v>0</v>
      </c>
      <c r="AN65" s="3">
        <f t="shared" si="30"/>
        <v>0</v>
      </c>
      <c r="AO65" s="3">
        <f t="shared" si="30"/>
        <v>0</v>
      </c>
      <c r="AP65" s="3">
        <f t="shared" si="30"/>
        <v>0</v>
      </c>
      <c r="AQ65" s="3">
        <f t="shared" si="30"/>
        <v>0</v>
      </c>
      <c r="AR65" s="3">
        <f t="shared" si="30"/>
        <v>33740.410000000003</v>
      </c>
      <c r="AS65" s="3">
        <f t="shared" si="30"/>
        <v>0</v>
      </c>
      <c r="AT65" s="3">
        <f t="shared" si="30"/>
        <v>33740.410000000003</v>
      </c>
      <c r="AU65" s="3">
        <f t="shared" ref="AU65:BZ65" si="31">AU112</f>
        <v>0</v>
      </c>
      <c r="AV65" s="3">
        <f t="shared" si="31"/>
        <v>32139.25</v>
      </c>
      <c r="AW65" s="3">
        <f t="shared" si="31"/>
        <v>32139.25</v>
      </c>
      <c r="AX65" s="3">
        <f t="shared" si="31"/>
        <v>0</v>
      </c>
      <c r="AY65" s="3">
        <f t="shared" si="31"/>
        <v>32139.25</v>
      </c>
      <c r="AZ65" s="3">
        <f t="shared" si="31"/>
        <v>0</v>
      </c>
      <c r="BA65" s="3">
        <f t="shared" si="31"/>
        <v>0</v>
      </c>
      <c r="BB65" s="3">
        <f t="shared" si="31"/>
        <v>0</v>
      </c>
      <c r="BC65" s="3">
        <f t="shared" si="31"/>
        <v>0</v>
      </c>
      <c r="BD65" s="3">
        <f t="shared" si="31"/>
        <v>0</v>
      </c>
      <c r="BE65" s="3">
        <f t="shared" si="31"/>
        <v>0</v>
      </c>
      <c r="BF65" s="3">
        <f t="shared" si="31"/>
        <v>0</v>
      </c>
      <c r="BG65" s="3">
        <f t="shared" si="31"/>
        <v>0</v>
      </c>
      <c r="BH65" s="3">
        <f t="shared" si="31"/>
        <v>0</v>
      </c>
      <c r="BI65" s="3">
        <f t="shared" si="31"/>
        <v>0</v>
      </c>
      <c r="BJ65" s="3">
        <f t="shared" si="31"/>
        <v>0</v>
      </c>
      <c r="BK65" s="3">
        <f t="shared" si="31"/>
        <v>0</v>
      </c>
      <c r="BL65" s="3">
        <f t="shared" si="31"/>
        <v>0</v>
      </c>
      <c r="BM65" s="3">
        <f t="shared" si="31"/>
        <v>0</v>
      </c>
      <c r="BN65" s="3">
        <f t="shared" si="31"/>
        <v>0</v>
      </c>
      <c r="BO65" s="3">
        <f t="shared" si="31"/>
        <v>0</v>
      </c>
      <c r="BP65" s="3">
        <f t="shared" si="31"/>
        <v>0</v>
      </c>
      <c r="BQ65" s="3">
        <f t="shared" si="31"/>
        <v>0</v>
      </c>
      <c r="BR65" s="3">
        <f t="shared" si="31"/>
        <v>0</v>
      </c>
      <c r="BS65" s="3">
        <f t="shared" si="31"/>
        <v>0</v>
      </c>
      <c r="BT65" s="3">
        <f t="shared" si="31"/>
        <v>0</v>
      </c>
      <c r="BU65" s="3">
        <f t="shared" si="31"/>
        <v>0</v>
      </c>
      <c r="BV65" s="3">
        <f t="shared" si="31"/>
        <v>0</v>
      </c>
      <c r="BW65" s="3">
        <f t="shared" si="31"/>
        <v>0</v>
      </c>
      <c r="BX65" s="3">
        <f t="shared" si="31"/>
        <v>0</v>
      </c>
      <c r="BY65" s="3">
        <f t="shared" si="31"/>
        <v>0</v>
      </c>
      <c r="BZ65" s="3">
        <f t="shared" si="31"/>
        <v>0</v>
      </c>
      <c r="CA65" s="3">
        <f t="shared" ref="CA65:DF65" si="32">CA112</f>
        <v>33740.410000000003</v>
      </c>
      <c r="CB65" s="3">
        <f t="shared" si="32"/>
        <v>0</v>
      </c>
      <c r="CC65" s="3">
        <f t="shared" si="32"/>
        <v>33740.410000000003</v>
      </c>
      <c r="CD65" s="3">
        <f t="shared" si="32"/>
        <v>0</v>
      </c>
      <c r="CE65" s="3">
        <f t="shared" si="32"/>
        <v>32139.25</v>
      </c>
      <c r="CF65" s="3">
        <f t="shared" si="32"/>
        <v>32139.25</v>
      </c>
      <c r="CG65" s="3">
        <f t="shared" si="32"/>
        <v>0</v>
      </c>
      <c r="CH65" s="3">
        <f t="shared" si="32"/>
        <v>32139.25</v>
      </c>
      <c r="CI65" s="3">
        <f t="shared" si="32"/>
        <v>0</v>
      </c>
      <c r="CJ65" s="3">
        <f t="shared" si="32"/>
        <v>0</v>
      </c>
      <c r="CK65" s="3">
        <f t="shared" si="32"/>
        <v>0</v>
      </c>
      <c r="CL65" s="3">
        <f t="shared" si="32"/>
        <v>0</v>
      </c>
      <c r="CM65" s="3">
        <f t="shared" si="32"/>
        <v>0</v>
      </c>
      <c r="CN65" s="3">
        <f t="shared" si="32"/>
        <v>0</v>
      </c>
      <c r="CO65" s="3">
        <f t="shared" si="32"/>
        <v>0</v>
      </c>
      <c r="CP65" s="3">
        <f t="shared" si="32"/>
        <v>0</v>
      </c>
      <c r="CQ65" s="3">
        <f t="shared" si="32"/>
        <v>0</v>
      </c>
      <c r="CR65" s="3">
        <f t="shared" si="32"/>
        <v>0</v>
      </c>
      <c r="CS65" s="3">
        <f t="shared" si="32"/>
        <v>0</v>
      </c>
      <c r="CT65" s="3">
        <f t="shared" si="32"/>
        <v>0</v>
      </c>
      <c r="CU65" s="3">
        <f t="shared" si="32"/>
        <v>0</v>
      </c>
      <c r="CV65" s="3">
        <f t="shared" si="32"/>
        <v>0</v>
      </c>
      <c r="CW65" s="3">
        <f t="shared" si="32"/>
        <v>0</v>
      </c>
      <c r="CX65" s="3">
        <f t="shared" si="32"/>
        <v>0</v>
      </c>
      <c r="CY65" s="3">
        <f t="shared" si="32"/>
        <v>0</v>
      </c>
      <c r="CZ65" s="3">
        <f t="shared" si="32"/>
        <v>0</v>
      </c>
      <c r="DA65" s="3">
        <f t="shared" si="32"/>
        <v>0</v>
      </c>
      <c r="DB65" s="3">
        <f t="shared" si="32"/>
        <v>0</v>
      </c>
      <c r="DC65" s="3">
        <f t="shared" si="32"/>
        <v>0</v>
      </c>
      <c r="DD65" s="3">
        <f t="shared" si="32"/>
        <v>0</v>
      </c>
      <c r="DE65" s="3">
        <f t="shared" si="32"/>
        <v>0</v>
      </c>
      <c r="DF65" s="3">
        <f t="shared" si="32"/>
        <v>0</v>
      </c>
      <c r="DG65" s="4">
        <f t="shared" ref="DG65:EL65" si="33">DG112</f>
        <v>247607.11</v>
      </c>
      <c r="DH65" s="4">
        <f t="shared" si="33"/>
        <v>211700.39</v>
      </c>
      <c r="DI65" s="4">
        <f t="shared" si="33"/>
        <v>669.94</v>
      </c>
      <c r="DJ65" s="4">
        <f t="shared" si="33"/>
        <v>295.26</v>
      </c>
      <c r="DK65" s="4">
        <f t="shared" si="33"/>
        <v>35236.78</v>
      </c>
      <c r="DL65" s="4">
        <f t="shared" si="33"/>
        <v>0</v>
      </c>
      <c r="DM65" s="4">
        <f t="shared" si="33"/>
        <v>46.279015199999996</v>
      </c>
      <c r="DN65" s="4">
        <f t="shared" si="33"/>
        <v>0</v>
      </c>
      <c r="DO65" s="4">
        <f t="shared" si="33"/>
        <v>0</v>
      </c>
      <c r="DP65" s="4">
        <f t="shared" si="33"/>
        <v>34466.080000000002</v>
      </c>
      <c r="DQ65" s="4">
        <f t="shared" si="33"/>
        <v>18121.34</v>
      </c>
      <c r="DR65" s="4">
        <f t="shared" si="33"/>
        <v>0</v>
      </c>
      <c r="DS65" s="4">
        <f t="shared" si="33"/>
        <v>0</v>
      </c>
      <c r="DT65" s="4">
        <f t="shared" si="33"/>
        <v>247607.11</v>
      </c>
      <c r="DU65" s="4">
        <f t="shared" si="33"/>
        <v>211700.39</v>
      </c>
      <c r="DV65" s="4">
        <f t="shared" si="33"/>
        <v>669.94</v>
      </c>
      <c r="DW65" s="4">
        <f t="shared" si="33"/>
        <v>295.26</v>
      </c>
      <c r="DX65" s="4">
        <f t="shared" si="33"/>
        <v>35236.78</v>
      </c>
      <c r="DY65" s="4">
        <f t="shared" si="33"/>
        <v>0</v>
      </c>
      <c r="DZ65" s="4">
        <f t="shared" si="33"/>
        <v>46.279015199999996</v>
      </c>
      <c r="EA65" s="4">
        <f t="shared" si="33"/>
        <v>0</v>
      </c>
      <c r="EB65" s="4">
        <f t="shared" si="33"/>
        <v>0</v>
      </c>
      <c r="EC65" s="4">
        <f t="shared" si="33"/>
        <v>34466.080000000002</v>
      </c>
      <c r="ED65" s="4">
        <f t="shared" si="33"/>
        <v>18121.34</v>
      </c>
      <c r="EE65" s="4">
        <f t="shared" si="33"/>
        <v>0</v>
      </c>
      <c r="EF65" s="4">
        <f t="shared" si="33"/>
        <v>0</v>
      </c>
      <c r="EG65" s="4">
        <f t="shared" si="33"/>
        <v>0</v>
      </c>
      <c r="EH65" s="4">
        <f t="shared" si="33"/>
        <v>0</v>
      </c>
      <c r="EI65" s="4">
        <f t="shared" si="33"/>
        <v>0</v>
      </c>
      <c r="EJ65" s="4">
        <f t="shared" si="33"/>
        <v>300194.53000000003</v>
      </c>
      <c r="EK65" s="4">
        <f t="shared" si="33"/>
        <v>0</v>
      </c>
      <c r="EL65" s="4">
        <f t="shared" si="33"/>
        <v>300194.53000000003</v>
      </c>
      <c r="EM65" s="4">
        <f t="shared" ref="EM65:FR65" si="34">EM112</f>
        <v>0</v>
      </c>
      <c r="EN65" s="4">
        <f t="shared" si="34"/>
        <v>211700.39</v>
      </c>
      <c r="EO65" s="4">
        <f t="shared" si="34"/>
        <v>211700.39</v>
      </c>
      <c r="EP65" s="4">
        <f t="shared" si="34"/>
        <v>0</v>
      </c>
      <c r="EQ65" s="4">
        <f t="shared" si="34"/>
        <v>211700.39</v>
      </c>
      <c r="ER65" s="4">
        <f t="shared" si="34"/>
        <v>0</v>
      </c>
      <c r="ES65" s="4">
        <f t="shared" si="34"/>
        <v>0</v>
      </c>
      <c r="ET65" s="4">
        <f t="shared" si="34"/>
        <v>0</v>
      </c>
      <c r="EU65" s="4">
        <f t="shared" si="34"/>
        <v>0</v>
      </c>
      <c r="EV65" s="4">
        <f t="shared" si="34"/>
        <v>0</v>
      </c>
      <c r="EW65" s="4">
        <f t="shared" si="34"/>
        <v>0</v>
      </c>
      <c r="EX65" s="4">
        <f t="shared" si="34"/>
        <v>0</v>
      </c>
      <c r="EY65" s="4">
        <f t="shared" si="34"/>
        <v>0</v>
      </c>
      <c r="EZ65" s="4">
        <f t="shared" si="34"/>
        <v>0</v>
      </c>
      <c r="FA65" s="4">
        <f t="shared" si="34"/>
        <v>0</v>
      </c>
      <c r="FB65" s="4">
        <f t="shared" si="34"/>
        <v>0</v>
      </c>
      <c r="FC65" s="4">
        <f t="shared" si="34"/>
        <v>0</v>
      </c>
      <c r="FD65" s="4">
        <f t="shared" si="34"/>
        <v>0</v>
      </c>
      <c r="FE65" s="4">
        <f t="shared" si="34"/>
        <v>0</v>
      </c>
      <c r="FF65" s="4">
        <f t="shared" si="34"/>
        <v>0</v>
      </c>
      <c r="FG65" s="4">
        <f t="shared" si="34"/>
        <v>0</v>
      </c>
      <c r="FH65" s="4">
        <f t="shared" si="34"/>
        <v>0</v>
      </c>
      <c r="FI65" s="4">
        <f t="shared" si="34"/>
        <v>0</v>
      </c>
      <c r="FJ65" s="4">
        <f t="shared" si="34"/>
        <v>0</v>
      </c>
      <c r="FK65" s="4">
        <f t="shared" si="34"/>
        <v>0</v>
      </c>
      <c r="FL65" s="4">
        <f t="shared" si="34"/>
        <v>0</v>
      </c>
      <c r="FM65" s="4">
        <f t="shared" si="34"/>
        <v>0</v>
      </c>
      <c r="FN65" s="4">
        <f t="shared" si="34"/>
        <v>0</v>
      </c>
      <c r="FO65" s="4">
        <f t="shared" si="34"/>
        <v>0</v>
      </c>
      <c r="FP65" s="4">
        <f t="shared" si="34"/>
        <v>0</v>
      </c>
      <c r="FQ65" s="4">
        <f t="shared" si="34"/>
        <v>0</v>
      </c>
      <c r="FR65" s="4">
        <f t="shared" si="34"/>
        <v>0</v>
      </c>
      <c r="FS65" s="4">
        <f t="shared" ref="FS65:GX65" si="35">FS112</f>
        <v>300194.53000000003</v>
      </c>
      <c r="FT65" s="4">
        <f t="shared" si="35"/>
        <v>0</v>
      </c>
      <c r="FU65" s="4">
        <f t="shared" si="35"/>
        <v>300194.53000000003</v>
      </c>
      <c r="FV65" s="4">
        <f t="shared" si="35"/>
        <v>0</v>
      </c>
      <c r="FW65" s="4">
        <f t="shared" si="35"/>
        <v>211700.39</v>
      </c>
      <c r="FX65" s="4">
        <f t="shared" si="35"/>
        <v>211700.39</v>
      </c>
      <c r="FY65" s="4">
        <f t="shared" si="35"/>
        <v>0</v>
      </c>
      <c r="FZ65" s="4">
        <f t="shared" si="35"/>
        <v>211700.39</v>
      </c>
      <c r="GA65" s="4">
        <f t="shared" si="35"/>
        <v>0</v>
      </c>
      <c r="GB65" s="4">
        <f t="shared" si="35"/>
        <v>0</v>
      </c>
      <c r="GC65" s="4">
        <f t="shared" si="35"/>
        <v>0</v>
      </c>
      <c r="GD65" s="4">
        <f t="shared" si="35"/>
        <v>0</v>
      </c>
      <c r="GE65" s="4">
        <f t="shared" si="35"/>
        <v>0</v>
      </c>
      <c r="GF65" s="4">
        <f t="shared" si="35"/>
        <v>0</v>
      </c>
      <c r="GG65" s="4">
        <f t="shared" si="35"/>
        <v>0</v>
      </c>
      <c r="GH65" s="4">
        <f t="shared" si="35"/>
        <v>0</v>
      </c>
      <c r="GI65" s="4">
        <f t="shared" si="35"/>
        <v>0</v>
      </c>
      <c r="GJ65" s="4">
        <f t="shared" si="35"/>
        <v>0</v>
      </c>
      <c r="GK65" s="4">
        <f t="shared" si="35"/>
        <v>0</v>
      </c>
      <c r="GL65" s="4">
        <f t="shared" si="35"/>
        <v>0</v>
      </c>
      <c r="GM65" s="4">
        <f t="shared" si="35"/>
        <v>0</v>
      </c>
      <c r="GN65" s="4">
        <f t="shared" si="35"/>
        <v>0</v>
      </c>
      <c r="GO65" s="4">
        <f t="shared" si="35"/>
        <v>0</v>
      </c>
      <c r="GP65" s="4">
        <f t="shared" si="35"/>
        <v>0</v>
      </c>
      <c r="GQ65" s="4">
        <f t="shared" si="35"/>
        <v>0</v>
      </c>
      <c r="GR65" s="4">
        <f t="shared" si="35"/>
        <v>0</v>
      </c>
      <c r="GS65" s="4">
        <f t="shared" si="35"/>
        <v>0</v>
      </c>
      <c r="GT65" s="4">
        <f t="shared" si="35"/>
        <v>0</v>
      </c>
      <c r="GU65" s="4">
        <f t="shared" si="35"/>
        <v>0</v>
      </c>
      <c r="GV65" s="4">
        <f t="shared" si="35"/>
        <v>0</v>
      </c>
      <c r="GW65" s="4">
        <f t="shared" si="35"/>
        <v>0</v>
      </c>
      <c r="GX65" s="4">
        <f t="shared" si="35"/>
        <v>0</v>
      </c>
    </row>
    <row r="67" spans="1:255" x14ac:dyDescent="0.2">
      <c r="A67" s="2">
        <v>17</v>
      </c>
      <c r="B67" s="2">
        <v>1</v>
      </c>
      <c r="C67" s="2">
        <f>ROW(SmtRes!A21)</f>
        <v>21</v>
      </c>
      <c r="D67" s="2">
        <f>ROW(EtalonRes!A24)</f>
        <v>24</v>
      </c>
      <c r="E67" s="2" t="s">
        <v>90</v>
      </c>
      <c r="F67" s="2" t="s">
        <v>91</v>
      </c>
      <c r="G67" s="2" t="s">
        <v>92</v>
      </c>
      <c r="H67" s="2" t="s">
        <v>93</v>
      </c>
      <c r="I67" s="2">
        <f>ROUND(1*3*2/100,9)</f>
        <v>0.06</v>
      </c>
      <c r="J67" s="2">
        <v>0</v>
      </c>
      <c r="K67" s="2">
        <f>ROUND(1*3*2/100,9)</f>
        <v>0.06</v>
      </c>
      <c r="L67" s="2"/>
      <c r="M67" s="2"/>
      <c r="N67" s="2"/>
      <c r="O67" s="2">
        <f t="shared" ref="O67:O110" si="36">ROUND(CP67,2)</f>
        <v>8.06</v>
      </c>
      <c r="P67" s="2">
        <f t="shared" ref="P67:P110" si="37">ROUND((ROUND((AC67*AW67*I67),2)*BC67),2)</f>
        <v>0</v>
      </c>
      <c r="Q67" s="2">
        <f>(ROUND((ROUND(((((ET67*1.2)*0.3))*AV67*I67),2)*BB67),2)+ROUND((ROUND(((AE67-(((EU67*1.2)*0.3)))*AV67*I67),2)*BS67),2))</f>
        <v>0</v>
      </c>
      <c r="R67" s="2">
        <f t="shared" ref="R67:R110" si="38">ROUND((ROUND((AE67*AV67*I67),2)*BS67),2)</f>
        <v>0</v>
      </c>
      <c r="S67" s="2">
        <f t="shared" ref="S67:S110" si="39">ROUND((ROUND((AF67*AV67*I67),2)*BA67),2)</f>
        <v>8.06</v>
      </c>
      <c r="T67" s="2">
        <f t="shared" ref="T67:T110" si="40">ROUND(CU67*I67,2)</f>
        <v>0</v>
      </c>
      <c r="U67" s="2">
        <f t="shared" ref="U67:U110" si="41">CV67*I67</f>
        <v>0.65454047999999987</v>
      </c>
      <c r="V67" s="2">
        <f t="shared" ref="V67:V110" si="42">CW67*I67</f>
        <v>0</v>
      </c>
      <c r="W67" s="2">
        <f t="shared" ref="W67:W110" si="43">ROUND(CX67*I67,2)</f>
        <v>0</v>
      </c>
      <c r="X67" s="2">
        <f t="shared" ref="X67:X110" si="44">ROUND(CY67,2)</f>
        <v>7.82</v>
      </c>
      <c r="Y67" s="2">
        <f t="shared" ref="Y67:Y110" si="45">ROUND(CZ67,2)</f>
        <v>4.1100000000000003</v>
      </c>
      <c r="Z67" s="2"/>
      <c r="AA67" s="2">
        <v>84865117</v>
      </c>
      <c r="AB67" s="2">
        <f t="shared" ref="AB67:AB110" si="46">ROUND((AC67+AD67+AF67),6)</f>
        <v>125.96040000000001</v>
      </c>
      <c r="AC67" s="2">
        <f>ROUND((((ES67*1)*0)),6)</f>
        <v>0</v>
      </c>
      <c r="AD67" s="2">
        <f>ROUND((((((ET67*1.2)*0.3))-(((EU67*1.2)*0.3)))+AE67),6)</f>
        <v>0</v>
      </c>
      <c r="AE67" s="2">
        <f>ROUND((((EU67*1.2)*0.3)),6)</f>
        <v>0</v>
      </c>
      <c r="AF67" s="2">
        <f>ROUND((((EV67*1.2)*0.3)),6)</f>
        <v>125.96040000000001</v>
      </c>
      <c r="AG67" s="2">
        <f t="shared" ref="AG67:AG110" si="47">ROUND((AP67),6)</f>
        <v>0</v>
      </c>
      <c r="AH67" s="2">
        <f>(((EW67*1.2)*0.3))</f>
        <v>10.223999999999998</v>
      </c>
      <c r="AI67" s="2">
        <f>(((EX67*1.2)*0.3))</f>
        <v>0</v>
      </c>
      <c r="AJ67" s="2">
        <f t="shared" ref="AJ67:AJ110" si="48">(AS67)</f>
        <v>0</v>
      </c>
      <c r="AK67" s="2">
        <v>349.89</v>
      </c>
      <c r="AL67" s="2">
        <v>0</v>
      </c>
      <c r="AM67" s="2">
        <v>0</v>
      </c>
      <c r="AN67" s="2">
        <v>0</v>
      </c>
      <c r="AO67" s="2">
        <v>349.89</v>
      </c>
      <c r="AP67" s="2">
        <v>0</v>
      </c>
      <c r="AQ67" s="2">
        <v>28.4</v>
      </c>
      <c r="AR67" s="2">
        <v>0</v>
      </c>
      <c r="AS67" s="2">
        <v>0</v>
      </c>
      <c r="AT67" s="2">
        <v>97</v>
      </c>
      <c r="AU67" s="2">
        <v>51</v>
      </c>
      <c r="AV67" s="2">
        <v>1.0669999999999999</v>
      </c>
      <c r="AW67" s="2">
        <v>1.081</v>
      </c>
      <c r="AX67" s="2"/>
      <c r="AY67" s="2"/>
      <c r="AZ67" s="2">
        <v>1</v>
      </c>
      <c r="BA67" s="2">
        <v>1</v>
      </c>
      <c r="BB67" s="2">
        <v>1</v>
      </c>
      <c r="BC67" s="2">
        <v>1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2</v>
      </c>
      <c r="BJ67" s="2" t="s">
        <v>94</v>
      </c>
      <c r="BK67" s="2"/>
      <c r="BL67" s="2"/>
      <c r="BM67" s="2">
        <v>67</v>
      </c>
      <c r="BN67" s="2">
        <v>0</v>
      </c>
      <c r="BO67" s="2" t="s">
        <v>91</v>
      </c>
      <c r="BP67" s="2">
        <v>1</v>
      </c>
      <c r="BQ67" s="2">
        <v>40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97</v>
      </c>
      <c r="CA67" s="2">
        <v>51</v>
      </c>
      <c r="CB67" s="2" t="s">
        <v>3</v>
      </c>
      <c r="CC67" s="2"/>
      <c r="CD67" s="2"/>
      <c r="CE67" s="2">
        <v>30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2" t="s">
        <v>277</v>
      </c>
      <c r="CO67" s="2">
        <v>0</v>
      </c>
      <c r="CP67" s="2">
        <f t="shared" ref="CP67:CP110" si="49">(P67+Q67+S67)</f>
        <v>8.06</v>
      </c>
      <c r="CQ67" s="2">
        <f t="shared" ref="CQ67:CQ110" si="50">ROUND((ROUND((AC67*AW67*1),2)*BC67),2)</f>
        <v>0</v>
      </c>
      <c r="CR67" s="2">
        <f>(ROUND((ROUND(((((ET67*1.2)*0.3))*AV67*1),2)*BB67),2)+ROUND((ROUND(((AE67-(((EU67*1.2)*0.3)))*AV67*1),2)*BS67),2))</f>
        <v>0</v>
      </c>
      <c r="CS67" s="2">
        <f t="shared" ref="CS67:CS110" si="51">ROUND((ROUND((AE67*AV67*1),2)*BS67),2)</f>
        <v>0</v>
      </c>
      <c r="CT67" s="2">
        <f t="shared" ref="CT67:CT110" si="52">ROUND((ROUND((AF67*AV67*1),2)*BA67),2)</f>
        <v>134.4</v>
      </c>
      <c r="CU67" s="2">
        <f t="shared" ref="CU67:CU110" si="53">AG67</f>
        <v>0</v>
      </c>
      <c r="CV67" s="2">
        <f t="shared" ref="CV67:CV110" si="54">(AH67*AV67)</f>
        <v>10.909007999999998</v>
      </c>
      <c r="CW67" s="2">
        <f t="shared" ref="CW67:CW110" si="55">AI67</f>
        <v>0</v>
      </c>
      <c r="CX67" s="2">
        <f t="shared" ref="CX67:CX110" si="56">AJ67</f>
        <v>0</v>
      </c>
      <c r="CY67" s="2">
        <f t="shared" ref="CY67:CY110" si="57">(((S67+R67)*AT67)/100)</f>
        <v>7.8182000000000009</v>
      </c>
      <c r="CZ67" s="2">
        <f t="shared" ref="CZ67:CZ110" si="58">(((S67+R67)*AU67)/100)</f>
        <v>4.1105999999999998</v>
      </c>
      <c r="DA67" s="2"/>
      <c r="DB67" s="2">
        <v>1</v>
      </c>
      <c r="DC67" s="2" t="s">
        <v>3</v>
      </c>
      <c r="DD67" s="2" t="s">
        <v>95</v>
      </c>
      <c r="DE67" s="2" t="s">
        <v>96</v>
      </c>
      <c r="DF67" s="2" t="s">
        <v>96</v>
      </c>
      <c r="DG67" s="2" t="s">
        <v>96</v>
      </c>
      <c r="DH67" s="2" t="s">
        <v>3</v>
      </c>
      <c r="DI67" s="2" t="s">
        <v>96</v>
      </c>
      <c r="DJ67" s="2" t="s">
        <v>96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1010</v>
      </c>
      <c r="DV67" s="2" t="s">
        <v>93</v>
      </c>
      <c r="DW67" s="2" t="s">
        <v>93</v>
      </c>
      <c r="DX67" s="2">
        <v>100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83507110</v>
      </c>
      <c r="EF67" s="2">
        <v>40</v>
      </c>
      <c r="EG67" s="2" t="s">
        <v>97</v>
      </c>
      <c r="EH67" s="2">
        <v>0</v>
      </c>
      <c r="EI67" s="2" t="s">
        <v>3</v>
      </c>
      <c r="EJ67" s="2">
        <v>2</v>
      </c>
      <c r="EK67" s="2">
        <v>67</v>
      </c>
      <c r="EL67" s="2" t="s">
        <v>98</v>
      </c>
      <c r="EM67" s="2" t="s">
        <v>99</v>
      </c>
      <c r="EN67" s="2"/>
      <c r="EO67" s="2" t="s">
        <v>100</v>
      </c>
      <c r="EP67" s="2"/>
      <c r="EQ67" s="2">
        <v>0</v>
      </c>
      <c r="ER67" s="2">
        <v>349.89</v>
      </c>
      <c r="ES67" s="2">
        <v>0</v>
      </c>
      <c r="ET67" s="2">
        <v>0</v>
      </c>
      <c r="EU67" s="2">
        <v>0</v>
      </c>
      <c r="EV67" s="2">
        <v>349.89</v>
      </c>
      <c r="EW67" s="2">
        <v>28.4</v>
      </c>
      <c r="EX67" s="2">
        <v>0</v>
      </c>
      <c r="EY67" s="2">
        <v>0</v>
      </c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2</v>
      </c>
      <c r="FT67" s="2"/>
      <c r="FU67" s="2"/>
      <c r="FV67" s="2"/>
      <c r="FW67" s="2"/>
      <c r="FX67" s="2">
        <v>97</v>
      </c>
      <c r="FY67" s="2">
        <v>51</v>
      </c>
      <c r="FZ67" s="2"/>
      <c r="GA67" s="2" t="s">
        <v>3</v>
      </c>
      <c r="GB67" s="2"/>
      <c r="GC67" s="2"/>
      <c r="GD67" s="2">
        <v>1</v>
      </c>
      <c r="GE67" s="2"/>
      <c r="GF67" s="2">
        <v>-2028220290</v>
      </c>
      <c r="GG67" s="2">
        <v>2</v>
      </c>
      <c r="GH67" s="2">
        <v>1</v>
      </c>
      <c r="GI67" s="2">
        <v>2</v>
      </c>
      <c r="GJ67" s="2">
        <v>0</v>
      </c>
      <c r="GK67" s="2">
        <v>0</v>
      </c>
      <c r="GL67" s="2">
        <f t="shared" ref="GL67:GL110" si="59">ROUND(IF(AND(BH67=3,BI67=3,FS67&lt;&gt;0),P67,0),2)</f>
        <v>0</v>
      </c>
      <c r="GM67" s="2">
        <f t="shared" ref="GM67:GM110" si="60">ROUND(O67+X67+Y67,2)+GX67</f>
        <v>19.989999999999998</v>
      </c>
      <c r="GN67" s="2">
        <f t="shared" ref="GN67:GN110" si="61">IF(OR(BI67=0,BI67=1),GM67-GX67,0)</f>
        <v>0</v>
      </c>
      <c r="GO67" s="2">
        <f t="shared" ref="GO67:GO110" si="62">IF(BI67=2,GM67-GX67,0)</f>
        <v>19.989999999999998</v>
      </c>
      <c r="GP67" s="2">
        <f t="shared" ref="GP67:GP110" si="63">IF(BI67=4,GM67-GX67,0)</f>
        <v>0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 t="shared" ref="GV67:GV110" si="64">ROUND((GT67),6)</f>
        <v>0</v>
      </c>
      <c r="GW67" s="2">
        <v>1</v>
      </c>
      <c r="GX67" s="2">
        <f t="shared" ref="GX67:GX110" si="65">ROUND(HC67*I67,2)</f>
        <v>0</v>
      </c>
      <c r="GY67" s="2"/>
      <c r="GZ67" s="2"/>
      <c r="HA67" s="2">
        <v>0</v>
      </c>
      <c r="HB67" s="2">
        <v>0</v>
      </c>
      <c r="HC67" s="2">
        <f t="shared" ref="HC67:HC110" si="66">GV67*GW67</f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3</v>
      </c>
      <c r="HO67" s="2" t="s">
        <v>3</v>
      </c>
      <c r="HP67" s="2" t="s">
        <v>3</v>
      </c>
      <c r="HQ67" s="2" t="s">
        <v>3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x14ac:dyDescent="0.2">
      <c r="A68">
        <v>17</v>
      </c>
      <c r="B68">
        <v>1</v>
      </c>
      <c r="C68">
        <f>ROW(SmtRes!A22)</f>
        <v>22</v>
      </c>
      <c r="D68">
        <f>ROW(EtalonRes!A26)</f>
        <v>26</v>
      </c>
      <c r="E68" t="s">
        <v>90</v>
      </c>
      <c r="F68" t="s">
        <v>91</v>
      </c>
      <c r="G68" t="s">
        <v>92</v>
      </c>
      <c r="H68" t="s">
        <v>93</v>
      </c>
      <c r="I68">
        <f>ROUND(1*3*2/100,9)</f>
        <v>0.06</v>
      </c>
      <c r="J68">
        <v>0</v>
      </c>
      <c r="K68">
        <f>ROUND(1*3*2/100,9)</f>
        <v>0.06</v>
      </c>
      <c r="O68">
        <f t="shared" si="36"/>
        <v>454.18</v>
      </c>
      <c r="P68">
        <f t="shared" si="37"/>
        <v>0</v>
      </c>
      <c r="Q68">
        <f>(ROUND((ROUND(((((ET68*1.2)*0.3))*AV68*I68),2)*BB68),2)+ROUND((ROUND(((AE68-(((EU68*1.2)*0.3)))*AV68*I68),2)*BS68),2))</f>
        <v>0</v>
      </c>
      <c r="R68">
        <f t="shared" si="38"/>
        <v>0</v>
      </c>
      <c r="S68">
        <f t="shared" si="39"/>
        <v>454.18</v>
      </c>
      <c r="T68">
        <f t="shared" si="40"/>
        <v>0</v>
      </c>
      <c r="U68">
        <f t="shared" si="41"/>
        <v>0.65454047999999987</v>
      </c>
      <c r="V68">
        <f t="shared" si="42"/>
        <v>0</v>
      </c>
      <c r="W68">
        <f t="shared" si="43"/>
        <v>0</v>
      </c>
      <c r="X68">
        <f t="shared" si="44"/>
        <v>440.55</v>
      </c>
      <c r="Y68">
        <f t="shared" si="45"/>
        <v>231.63</v>
      </c>
      <c r="AA68">
        <v>84865115</v>
      </c>
      <c r="AB68">
        <f t="shared" si="46"/>
        <v>125.96040000000001</v>
      </c>
      <c r="AC68">
        <f>ROUND((((ES68*1)*0)),6)</f>
        <v>0</v>
      </c>
      <c r="AD68">
        <f>ROUND((((((ET68*1.2)*0.3))-(((EU68*1.2)*0.3)))+AE68),6)</f>
        <v>0</v>
      </c>
      <c r="AE68">
        <f>ROUND((((EU68*1.2)*0.3)),6)</f>
        <v>0</v>
      </c>
      <c r="AF68">
        <f>ROUND((((EV68*1.2)*0.3)),6)</f>
        <v>125.96040000000001</v>
      </c>
      <c r="AG68">
        <f t="shared" si="47"/>
        <v>0</v>
      </c>
      <c r="AH68">
        <f>(((EW68*1.2)*0.3))</f>
        <v>10.223999999999998</v>
      </c>
      <c r="AI68">
        <f>(((EX68*1.2)*0.3))</f>
        <v>0</v>
      </c>
      <c r="AJ68">
        <f t="shared" si="48"/>
        <v>0</v>
      </c>
      <c r="AK68">
        <v>349.89</v>
      </c>
      <c r="AL68">
        <v>0</v>
      </c>
      <c r="AM68">
        <v>0</v>
      </c>
      <c r="AN68">
        <v>0</v>
      </c>
      <c r="AO68">
        <v>349.89</v>
      </c>
      <c r="AP68">
        <v>0</v>
      </c>
      <c r="AQ68">
        <v>28.4</v>
      </c>
      <c r="AR68">
        <v>0</v>
      </c>
      <c r="AS68">
        <v>0</v>
      </c>
      <c r="AT68">
        <v>97</v>
      </c>
      <c r="AU68">
        <v>51</v>
      </c>
      <c r="AV68">
        <v>1.0669999999999999</v>
      </c>
      <c r="AW68">
        <v>1.081</v>
      </c>
      <c r="AZ68">
        <v>1</v>
      </c>
      <c r="BA68">
        <v>56.35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94</v>
      </c>
      <c r="BM68">
        <v>67</v>
      </c>
      <c r="BN68">
        <v>0</v>
      </c>
      <c r="BO68" t="s">
        <v>91</v>
      </c>
      <c r="BP68">
        <v>1</v>
      </c>
      <c r="BQ68">
        <v>40</v>
      </c>
      <c r="BR68">
        <v>0</v>
      </c>
      <c r="BS68">
        <v>56.35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97</v>
      </c>
      <c r="CA68">
        <v>51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277</v>
      </c>
      <c r="CO68">
        <v>0</v>
      </c>
      <c r="CP68">
        <f t="shared" si="49"/>
        <v>454.18</v>
      </c>
      <c r="CQ68">
        <f t="shared" si="50"/>
        <v>0</v>
      </c>
      <c r="CR68">
        <f>(ROUND((ROUND(((((ET68*1.2)*0.3))*AV68*1),2)*BB68),2)+ROUND((ROUND(((AE68-(((EU68*1.2)*0.3)))*AV68*1),2)*BS68),2))</f>
        <v>0</v>
      </c>
      <c r="CS68">
        <f t="shared" si="51"/>
        <v>0</v>
      </c>
      <c r="CT68">
        <f t="shared" si="52"/>
        <v>7573.44</v>
      </c>
      <c r="CU68">
        <f t="shared" si="53"/>
        <v>0</v>
      </c>
      <c r="CV68">
        <f t="shared" si="54"/>
        <v>10.909007999999998</v>
      </c>
      <c r="CW68">
        <f t="shared" si="55"/>
        <v>0</v>
      </c>
      <c r="CX68">
        <f t="shared" si="56"/>
        <v>0</v>
      </c>
      <c r="CY68">
        <f t="shared" si="57"/>
        <v>440.55459999999999</v>
      </c>
      <c r="CZ68">
        <f t="shared" si="58"/>
        <v>231.6318</v>
      </c>
      <c r="DB68">
        <v>3</v>
      </c>
      <c r="DC68" t="s">
        <v>3</v>
      </c>
      <c r="DD68" t="s">
        <v>95</v>
      </c>
      <c r="DE68" t="s">
        <v>96</v>
      </c>
      <c r="DF68" t="s">
        <v>96</v>
      </c>
      <c r="DG68" t="s">
        <v>96</v>
      </c>
      <c r="DH68" t="s">
        <v>3</v>
      </c>
      <c r="DI68" t="s">
        <v>96</v>
      </c>
      <c r="DJ68" t="s">
        <v>96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1010</v>
      </c>
      <c r="DV68" t="s">
        <v>93</v>
      </c>
      <c r="DW68" t="s">
        <v>93</v>
      </c>
      <c r="DX68">
        <v>100</v>
      </c>
      <c r="DZ68" t="s">
        <v>3</v>
      </c>
      <c r="EA68" t="s">
        <v>3</v>
      </c>
      <c r="EB68" t="s">
        <v>3</v>
      </c>
      <c r="EC68" t="s">
        <v>3</v>
      </c>
      <c r="EE68">
        <v>83507110</v>
      </c>
      <c r="EF68">
        <v>40</v>
      </c>
      <c r="EG68" t="s">
        <v>97</v>
      </c>
      <c r="EH68">
        <v>0</v>
      </c>
      <c r="EI68" t="s">
        <v>3</v>
      </c>
      <c r="EJ68">
        <v>2</v>
      </c>
      <c r="EK68">
        <v>67</v>
      </c>
      <c r="EL68" t="s">
        <v>98</v>
      </c>
      <c r="EM68" t="s">
        <v>99</v>
      </c>
      <c r="EO68" t="s">
        <v>100</v>
      </c>
      <c r="EQ68">
        <v>0</v>
      </c>
      <c r="ER68">
        <v>349.89</v>
      </c>
      <c r="ES68">
        <v>0</v>
      </c>
      <c r="ET68">
        <v>0</v>
      </c>
      <c r="EU68">
        <v>0</v>
      </c>
      <c r="EV68">
        <v>349.89</v>
      </c>
      <c r="EW68">
        <v>28.4</v>
      </c>
      <c r="EX68">
        <v>0</v>
      </c>
      <c r="EY68">
        <v>0</v>
      </c>
      <c r="FQ68">
        <v>0</v>
      </c>
      <c r="FR68">
        <v>0</v>
      </c>
      <c r="FS68">
        <v>2</v>
      </c>
      <c r="FX68">
        <v>97</v>
      </c>
      <c r="FY68">
        <v>51</v>
      </c>
      <c r="GA68" t="s">
        <v>3</v>
      </c>
      <c r="GD68">
        <v>1</v>
      </c>
      <c r="GF68">
        <v>-2028220290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 t="shared" si="59"/>
        <v>0</v>
      </c>
      <c r="GM68">
        <f t="shared" si="60"/>
        <v>1126.3599999999999</v>
      </c>
      <c r="GN68">
        <f t="shared" si="61"/>
        <v>0</v>
      </c>
      <c r="GO68">
        <f t="shared" si="62"/>
        <v>1126.3599999999999</v>
      </c>
      <c r="GP68">
        <f t="shared" si="63"/>
        <v>0</v>
      </c>
      <c r="GR68">
        <v>0</v>
      </c>
      <c r="GS68">
        <v>3</v>
      </c>
      <c r="GT68">
        <v>0</v>
      </c>
      <c r="GU68" t="s">
        <v>3</v>
      </c>
      <c r="GV68">
        <f t="shared" si="64"/>
        <v>0</v>
      </c>
      <c r="GW68">
        <v>1</v>
      </c>
      <c r="GX68">
        <f t="shared" si="65"/>
        <v>0</v>
      </c>
      <c r="HA68">
        <v>0</v>
      </c>
      <c r="HB68">
        <v>0</v>
      </c>
      <c r="HC68">
        <f t="shared" si="66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55" x14ac:dyDescent="0.2">
      <c r="A69" s="2">
        <v>17</v>
      </c>
      <c r="B69" s="2">
        <v>1</v>
      </c>
      <c r="C69" s="2">
        <f>ROW(SmtRes!A23)</f>
        <v>23</v>
      </c>
      <c r="D69" s="2">
        <f>ROW(EtalonRes!A28)</f>
        <v>28</v>
      </c>
      <c r="E69" s="2" t="s">
        <v>101</v>
      </c>
      <c r="F69" s="2" t="s">
        <v>91</v>
      </c>
      <c r="G69" s="2" t="s">
        <v>102</v>
      </c>
      <c r="H69" s="2" t="s">
        <v>93</v>
      </c>
      <c r="I69" s="2">
        <f>ROUND((1*3*2)/100,9)</f>
        <v>0.06</v>
      </c>
      <c r="J69" s="2">
        <v>0</v>
      </c>
      <c r="K69" s="2">
        <f>ROUND((1*3*2)/100,9)</f>
        <v>0.06</v>
      </c>
      <c r="L69" s="2"/>
      <c r="M69" s="2"/>
      <c r="N69" s="2"/>
      <c r="O69" s="2">
        <f t="shared" si="36"/>
        <v>8.06</v>
      </c>
      <c r="P69" s="2">
        <f t="shared" si="37"/>
        <v>0</v>
      </c>
      <c r="Q69" s="2">
        <f>(ROUND((ROUND(((((ET69*0.3)*1.2))*AV69*I69),2)*BB69),2)+ROUND((ROUND(((AE69-(((EU69*0.3)*1.2)))*AV69*I69),2)*BS69),2))</f>
        <v>0</v>
      </c>
      <c r="R69" s="2">
        <f t="shared" si="38"/>
        <v>0</v>
      </c>
      <c r="S69" s="2">
        <f t="shared" si="39"/>
        <v>8.06</v>
      </c>
      <c r="T69" s="2">
        <f t="shared" si="40"/>
        <v>0</v>
      </c>
      <c r="U69" s="2">
        <f t="shared" si="41"/>
        <v>0.65454047999999987</v>
      </c>
      <c r="V69" s="2">
        <f t="shared" si="42"/>
        <v>0</v>
      </c>
      <c r="W69" s="2">
        <f t="shared" si="43"/>
        <v>0</v>
      </c>
      <c r="X69" s="2">
        <f t="shared" si="44"/>
        <v>7.82</v>
      </c>
      <c r="Y69" s="2">
        <f t="shared" si="45"/>
        <v>4.1100000000000003</v>
      </c>
      <c r="Z69" s="2"/>
      <c r="AA69" s="2">
        <v>84865117</v>
      </c>
      <c r="AB69" s="2">
        <f t="shared" si="46"/>
        <v>125.96040000000001</v>
      </c>
      <c r="AC69" s="2">
        <f>ROUND((((ES69*0)*1)),6)</f>
        <v>0</v>
      </c>
      <c r="AD69" s="2">
        <f>ROUND((((((ET69*0.3)*1.2))-(((EU69*0.3)*1.2)))+AE69),6)</f>
        <v>0</v>
      </c>
      <c r="AE69" s="2">
        <f>ROUND((((EU69*0.3)*1.2)),6)</f>
        <v>0</v>
      </c>
      <c r="AF69" s="2">
        <f>ROUND((((EV69*0.3)*1.2)),6)</f>
        <v>125.96040000000001</v>
      </c>
      <c r="AG69" s="2">
        <f t="shared" si="47"/>
        <v>0</v>
      </c>
      <c r="AH69" s="2">
        <f>(((EW69*0.3)*1.2))</f>
        <v>10.223999999999998</v>
      </c>
      <c r="AI69" s="2">
        <f>(((EX69*0.3)*1.2))</f>
        <v>0</v>
      </c>
      <c r="AJ69" s="2">
        <f t="shared" si="48"/>
        <v>0</v>
      </c>
      <c r="AK69" s="2">
        <v>349.89</v>
      </c>
      <c r="AL69" s="2">
        <v>0</v>
      </c>
      <c r="AM69" s="2">
        <v>0</v>
      </c>
      <c r="AN69" s="2">
        <v>0</v>
      </c>
      <c r="AO69" s="2">
        <v>349.89</v>
      </c>
      <c r="AP69" s="2">
        <v>0</v>
      </c>
      <c r="AQ69" s="2">
        <v>28.4</v>
      </c>
      <c r="AR69" s="2">
        <v>0</v>
      </c>
      <c r="AS69" s="2">
        <v>0</v>
      </c>
      <c r="AT69" s="2">
        <v>97</v>
      </c>
      <c r="AU69" s="2">
        <v>51</v>
      </c>
      <c r="AV69" s="2">
        <v>1.0669999999999999</v>
      </c>
      <c r="AW69" s="2">
        <v>1.081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2</v>
      </c>
      <c r="BJ69" s="2" t="s">
        <v>94</v>
      </c>
      <c r="BK69" s="2"/>
      <c r="BL69" s="2"/>
      <c r="BM69" s="2">
        <v>67</v>
      </c>
      <c r="BN69" s="2">
        <v>0</v>
      </c>
      <c r="BO69" s="2" t="s">
        <v>91</v>
      </c>
      <c r="BP69" s="2">
        <v>1</v>
      </c>
      <c r="BQ69" s="2">
        <v>40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97</v>
      </c>
      <c r="CA69" s="2">
        <v>51</v>
      </c>
      <c r="CB69" s="2" t="s">
        <v>3</v>
      </c>
      <c r="CC69" s="2"/>
      <c r="CD69" s="2"/>
      <c r="CE69" s="2">
        <v>30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278</v>
      </c>
      <c r="CO69" s="2">
        <v>0</v>
      </c>
      <c r="CP69" s="2">
        <f t="shared" si="49"/>
        <v>8.06</v>
      </c>
      <c r="CQ69" s="2">
        <f t="shared" si="50"/>
        <v>0</v>
      </c>
      <c r="CR69" s="2">
        <f>(ROUND((ROUND(((((ET69*0.3)*1.2))*AV69*1),2)*BB69),2)+ROUND((ROUND(((AE69-(((EU69*0.3)*1.2)))*AV69*1),2)*BS69),2))</f>
        <v>0</v>
      </c>
      <c r="CS69" s="2">
        <f t="shared" si="51"/>
        <v>0</v>
      </c>
      <c r="CT69" s="2">
        <f t="shared" si="52"/>
        <v>134.4</v>
      </c>
      <c r="CU69" s="2">
        <f t="shared" si="53"/>
        <v>0</v>
      </c>
      <c r="CV69" s="2">
        <f t="shared" si="54"/>
        <v>10.909007999999998</v>
      </c>
      <c r="CW69" s="2">
        <f t="shared" si="55"/>
        <v>0</v>
      </c>
      <c r="CX69" s="2">
        <f t="shared" si="56"/>
        <v>0</v>
      </c>
      <c r="CY69" s="2">
        <f t="shared" si="57"/>
        <v>7.8182000000000009</v>
      </c>
      <c r="CZ69" s="2">
        <f t="shared" si="58"/>
        <v>4.1105999999999998</v>
      </c>
      <c r="DA69" s="2"/>
      <c r="DB69" s="2">
        <v>5</v>
      </c>
      <c r="DC69" s="2" t="s">
        <v>3</v>
      </c>
      <c r="DD69" s="2" t="s">
        <v>103</v>
      </c>
      <c r="DE69" s="2" t="s">
        <v>104</v>
      </c>
      <c r="DF69" s="2" t="s">
        <v>104</v>
      </c>
      <c r="DG69" s="2" t="s">
        <v>104</v>
      </c>
      <c r="DH69" s="2" t="s">
        <v>3</v>
      </c>
      <c r="DI69" s="2" t="s">
        <v>104</v>
      </c>
      <c r="DJ69" s="2" t="s">
        <v>104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1010</v>
      </c>
      <c r="DV69" s="2" t="s">
        <v>93</v>
      </c>
      <c r="DW69" s="2" t="s">
        <v>93</v>
      </c>
      <c r="DX69" s="2">
        <v>100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83507110</v>
      </c>
      <c r="EF69" s="2">
        <v>40</v>
      </c>
      <c r="EG69" s="2" t="s">
        <v>97</v>
      </c>
      <c r="EH69" s="2">
        <v>0</v>
      </c>
      <c r="EI69" s="2" t="s">
        <v>3</v>
      </c>
      <c r="EJ69" s="2">
        <v>2</v>
      </c>
      <c r="EK69" s="2">
        <v>67</v>
      </c>
      <c r="EL69" s="2" t="s">
        <v>98</v>
      </c>
      <c r="EM69" s="2" t="s">
        <v>99</v>
      </c>
      <c r="EN69" s="2"/>
      <c r="EO69" s="2" t="s">
        <v>105</v>
      </c>
      <c r="EP69" s="2"/>
      <c r="EQ69" s="2">
        <v>0</v>
      </c>
      <c r="ER69" s="2">
        <v>349.89</v>
      </c>
      <c r="ES69" s="2">
        <v>0</v>
      </c>
      <c r="ET69" s="2">
        <v>0</v>
      </c>
      <c r="EU69" s="2">
        <v>0</v>
      </c>
      <c r="EV69" s="2">
        <v>349.89</v>
      </c>
      <c r="EW69" s="2">
        <v>28.4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2</v>
      </c>
      <c r="FT69" s="2"/>
      <c r="FU69" s="2"/>
      <c r="FV69" s="2"/>
      <c r="FW69" s="2"/>
      <c r="FX69" s="2">
        <v>97</v>
      </c>
      <c r="FY69" s="2">
        <v>51</v>
      </c>
      <c r="FZ69" s="2"/>
      <c r="GA69" s="2" t="s">
        <v>3</v>
      </c>
      <c r="GB69" s="2"/>
      <c r="GC69" s="2"/>
      <c r="GD69" s="2">
        <v>1</v>
      </c>
      <c r="GE69" s="2"/>
      <c r="GF69" s="2">
        <v>238796201</v>
      </c>
      <c r="GG69" s="2">
        <v>2</v>
      </c>
      <c r="GH69" s="2">
        <v>1</v>
      </c>
      <c r="GI69" s="2">
        <v>2</v>
      </c>
      <c r="GJ69" s="2">
        <v>0</v>
      </c>
      <c r="GK69" s="2">
        <v>0</v>
      </c>
      <c r="GL69" s="2">
        <f t="shared" si="59"/>
        <v>0</v>
      </c>
      <c r="GM69" s="2">
        <f t="shared" si="60"/>
        <v>19.989999999999998</v>
      </c>
      <c r="GN69" s="2">
        <f t="shared" si="61"/>
        <v>0</v>
      </c>
      <c r="GO69" s="2">
        <f t="shared" si="62"/>
        <v>19.989999999999998</v>
      </c>
      <c r="GP69" s="2">
        <f t="shared" si="63"/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si="64"/>
        <v>0</v>
      </c>
      <c r="GW69" s="2">
        <v>1</v>
      </c>
      <c r="GX69" s="2">
        <f t="shared" si="65"/>
        <v>0</v>
      </c>
      <c r="GY69" s="2"/>
      <c r="GZ69" s="2"/>
      <c r="HA69" s="2">
        <v>0</v>
      </c>
      <c r="HB69" s="2">
        <v>0</v>
      </c>
      <c r="HC69" s="2">
        <f t="shared" si="66"/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</v>
      </c>
      <c r="HO69" s="2" t="s">
        <v>3</v>
      </c>
      <c r="HP69" s="2" t="s">
        <v>3</v>
      </c>
      <c r="HQ69" s="2" t="s">
        <v>3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C70">
        <f>ROW(SmtRes!A24)</f>
        <v>24</v>
      </c>
      <c r="D70">
        <f>ROW(EtalonRes!A30)</f>
        <v>30</v>
      </c>
      <c r="E70" t="s">
        <v>101</v>
      </c>
      <c r="F70" t="s">
        <v>91</v>
      </c>
      <c r="G70" t="s">
        <v>102</v>
      </c>
      <c r="H70" t="s">
        <v>93</v>
      </c>
      <c r="I70">
        <f>ROUND((1*3*2)/100,9)</f>
        <v>0.06</v>
      </c>
      <c r="J70">
        <v>0</v>
      </c>
      <c r="K70">
        <f>ROUND((1*3*2)/100,9)</f>
        <v>0.06</v>
      </c>
      <c r="O70">
        <f t="shared" si="36"/>
        <v>454.18</v>
      </c>
      <c r="P70">
        <f t="shared" si="37"/>
        <v>0</v>
      </c>
      <c r="Q70">
        <f>(ROUND((ROUND(((((ET70*0.3)*1.2))*AV70*I70),2)*BB70),2)+ROUND((ROUND(((AE70-(((EU70*0.3)*1.2)))*AV70*I70),2)*BS70),2))</f>
        <v>0</v>
      </c>
      <c r="R70">
        <f t="shared" si="38"/>
        <v>0</v>
      </c>
      <c r="S70">
        <f t="shared" si="39"/>
        <v>454.18</v>
      </c>
      <c r="T70">
        <f t="shared" si="40"/>
        <v>0</v>
      </c>
      <c r="U70">
        <f t="shared" si="41"/>
        <v>0.65454047999999987</v>
      </c>
      <c r="V70">
        <f t="shared" si="42"/>
        <v>0</v>
      </c>
      <c r="W70">
        <f t="shared" si="43"/>
        <v>0</v>
      </c>
      <c r="X70">
        <f t="shared" si="44"/>
        <v>440.55</v>
      </c>
      <c r="Y70">
        <f t="shared" si="45"/>
        <v>231.63</v>
      </c>
      <c r="AA70">
        <v>84865115</v>
      </c>
      <c r="AB70">
        <f t="shared" si="46"/>
        <v>125.96040000000001</v>
      </c>
      <c r="AC70">
        <f>ROUND((((ES70*0)*1)),6)</f>
        <v>0</v>
      </c>
      <c r="AD70">
        <f>ROUND((((((ET70*0.3)*1.2))-(((EU70*0.3)*1.2)))+AE70),6)</f>
        <v>0</v>
      </c>
      <c r="AE70">
        <f>ROUND((((EU70*0.3)*1.2)),6)</f>
        <v>0</v>
      </c>
      <c r="AF70">
        <f>ROUND((((EV70*0.3)*1.2)),6)</f>
        <v>125.96040000000001</v>
      </c>
      <c r="AG70">
        <f t="shared" si="47"/>
        <v>0</v>
      </c>
      <c r="AH70">
        <f>(((EW70*0.3)*1.2))</f>
        <v>10.223999999999998</v>
      </c>
      <c r="AI70">
        <f>(((EX70*0.3)*1.2))</f>
        <v>0</v>
      </c>
      <c r="AJ70">
        <f t="shared" si="48"/>
        <v>0</v>
      </c>
      <c r="AK70">
        <v>349.89</v>
      </c>
      <c r="AL70">
        <v>0</v>
      </c>
      <c r="AM70">
        <v>0</v>
      </c>
      <c r="AN70">
        <v>0</v>
      </c>
      <c r="AO70">
        <v>349.89</v>
      </c>
      <c r="AP70">
        <v>0</v>
      </c>
      <c r="AQ70">
        <v>28.4</v>
      </c>
      <c r="AR70">
        <v>0</v>
      </c>
      <c r="AS70">
        <v>0</v>
      </c>
      <c r="AT70">
        <v>97</v>
      </c>
      <c r="AU70">
        <v>51</v>
      </c>
      <c r="AV70">
        <v>1.0669999999999999</v>
      </c>
      <c r="AW70">
        <v>1.081</v>
      </c>
      <c r="AZ70">
        <v>1</v>
      </c>
      <c r="BA70">
        <v>56.35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94</v>
      </c>
      <c r="BM70">
        <v>67</v>
      </c>
      <c r="BN70">
        <v>0</v>
      </c>
      <c r="BO70" t="s">
        <v>91</v>
      </c>
      <c r="BP70">
        <v>1</v>
      </c>
      <c r="BQ70">
        <v>40</v>
      </c>
      <c r="BR70">
        <v>0</v>
      </c>
      <c r="BS70">
        <v>56.35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278</v>
      </c>
      <c r="CO70">
        <v>0</v>
      </c>
      <c r="CP70">
        <f t="shared" si="49"/>
        <v>454.18</v>
      </c>
      <c r="CQ70">
        <f t="shared" si="50"/>
        <v>0</v>
      </c>
      <c r="CR70">
        <f>(ROUND((ROUND(((((ET70*0.3)*1.2))*AV70*1),2)*BB70),2)+ROUND((ROUND(((AE70-(((EU70*0.3)*1.2)))*AV70*1),2)*BS70),2))</f>
        <v>0</v>
      </c>
      <c r="CS70">
        <f t="shared" si="51"/>
        <v>0</v>
      </c>
      <c r="CT70">
        <f t="shared" si="52"/>
        <v>7573.44</v>
      </c>
      <c r="CU70">
        <f t="shared" si="53"/>
        <v>0</v>
      </c>
      <c r="CV70">
        <f t="shared" si="54"/>
        <v>10.909007999999998</v>
      </c>
      <c r="CW70">
        <f t="shared" si="55"/>
        <v>0</v>
      </c>
      <c r="CX70">
        <f t="shared" si="56"/>
        <v>0</v>
      </c>
      <c r="CY70">
        <f t="shared" si="57"/>
        <v>440.55459999999999</v>
      </c>
      <c r="CZ70">
        <f t="shared" si="58"/>
        <v>231.6318</v>
      </c>
      <c r="DB70">
        <v>7</v>
      </c>
      <c r="DC70" t="s">
        <v>3</v>
      </c>
      <c r="DD70" t="s">
        <v>103</v>
      </c>
      <c r="DE70" t="s">
        <v>104</v>
      </c>
      <c r="DF70" t="s">
        <v>104</v>
      </c>
      <c r="DG70" t="s">
        <v>104</v>
      </c>
      <c r="DH70" t="s">
        <v>3</v>
      </c>
      <c r="DI70" t="s">
        <v>104</v>
      </c>
      <c r="DJ70" t="s">
        <v>104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1010</v>
      </c>
      <c r="DV70" t="s">
        <v>93</v>
      </c>
      <c r="DW70" t="s">
        <v>93</v>
      </c>
      <c r="DX70">
        <v>100</v>
      </c>
      <c r="DZ70" t="s">
        <v>3</v>
      </c>
      <c r="EA70" t="s">
        <v>3</v>
      </c>
      <c r="EB70" t="s">
        <v>3</v>
      </c>
      <c r="EC70" t="s">
        <v>3</v>
      </c>
      <c r="EE70">
        <v>83507110</v>
      </c>
      <c r="EF70">
        <v>40</v>
      </c>
      <c r="EG70" t="s">
        <v>97</v>
      </c>
      <c r="EH70">
        <v>0</v>
      </c>
      <c r="EI70" t="s">
        <v>3</v>
      </c>
      <c r="EJ70">
        <v>2</v>
      </c>
      <c r="EK70">
        <v>67</v>
      </c>
      <c r="EL70" t="s">
        <v>98</v>
      </c>
      <c r="EM70" t="s">
        <v>99</v>
      </c>
      <c r="EO70" t="s">
        <v>105</v>
      </c>
      <c r="EQ70">
        <v>0</v>
      </c>
      <c r="ER70">
        <v>349.89</v>
      </c>
      <c r="ES70">
        <v>0</v>
      </c>
      <c r="ET70">
        <v>0</v>
      </c>
      <c r="EU70">
        <v>0</v>
      </c>
      <c r="EV70">
        <v>349.89</v>
      </c>
      <c r="EW70">
        <v>28.4</v>
      </c>
      <c r="EX70">
        <v>0</v>
      </c>
      <c r="EY70">
        <v>0</v>
      </c>
      <c r="FQ70">
        <v>0</v>
      </c>
      <c r="FR70">
        <v>0</v>
      </c>
      <c r="FS70">
        <v>2</v>
      </c>
      <c r="FX70">
        <v>97</v>
      </c>
      <c r="FY70">
        <v>51</v>
      </c>
      <c r="GA70" t="s">
        <v>3</v>
      </c>
      <c r="GD70">
        <v>1</v>
      </c>
      <c r="GF70">
        <v>238796201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 t="shared" si="59"/>
        <v>0</v>
      </c>
      <c r="GM70">
        <f t="shared" si="60"/>
        <v>1126.3599999999999</v>
      </c>
      <c r="GN70">
        <f t="shared" si="61"/>
        <v>0</v>
      </c>
      <c r="GO70">
        <f t="shared" si="62"/>
        <v>1126.3599999999999</v>
      </c>
      <c r="GP70">
        <f t="shared" si="63"/>
        <v>0</v>
      </c>
      <c r="GR70">
        <v>0</v>
      </c>
      <c r="GS70">
        <v>3</v>
      </c>
      <c r="GT70">
        <v>0</v>
      </c>
      <c r="GU70" t="s">
        <v>3</v>
      </c>
      <c r="GV70">
        <f t="shared" si="64"/>
        <v>0</v>
      </c>
      <c r="GW70">
        <v>1</v>
      </c>
      <c r="GX70">
        <f t="shared" si="65"/>
        <v>0</v>
      </c>
      <c r="HA70">
        <v>0</v>
      </c>
      <c r="HB70">
        <v>0</v>
      </c>
      <c r="HC70">
        <f t="shared" si="66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55" x14ac:dyDescent="0.2">
      <c r="A71" s="2">
        <v>17</v>
      </c>
      <c r="B71" s="2">
        <v>1</v>
      </c>
      <c r="C71" s="2">
        <f>ROW(SmtRes!A25)</f>
        <v>25</v>
      </c>
      <c r="D71" s="2">
        <f>ROW(EtalonRes!A32)</f>
        <v>32</v>
      </c>
      <c r="E71" s="2" t="s">
        <v>3</v>
      </c>
      <c r="F71" s="2" t="s">
        <v>91</v>
      </c>
      <c r="G71" s="2" t="s">
        <v>106</v>
      </c>
      <c r="H71" s="2" t="s">
        <v>93</v>
      </c>
      <c r="I71" s="2">
        <f>ROUND(4/100,9)</f>
        <v>0.04</v>
      </c>
      <c r="J71" s="2">
        <v>0</v>
      </c>
      <c r="K71" s="2">
        <f>ROUND(4/100,9)</f>
        <v>0.04</v>
      </c>
      <c r="L71" s="2"/>
      <c r="M71" s="2"/>
      <c r="N71" s="2"/>
      <c r="O71" s="2">
        <f t="shared" si="36"/>
        <v>4.4800000000000004</v>
      </c>
      <c r="P71" s="2">
        <f t="shared" si="37"/>
        <v>0</v>
      </c>
      <c r="Q71" s="2">
        <f>(ROUND((ROUND((((ET71*0.3))*AV71*I71),2)*BB71),2)+ROUND((ROUND(((AE71-((EU71*0.3)))*AV71*I71),2)*BS71),2))</f>
        <v>0</v>
      </c>
      <c r="R71" s="2">
        <f t="shared" si="38"/>
        <v>0</v>
      </c>
      <c r="S71" s="2">
        <f t="shared" si="39"/>
        <v>4.4800000000000004</v>
      </c>
      <c r="T71" s="2">
        <f t="shared" si="40"/>
        <v>0</v>
      </c>
      <c r="U71" s="2">
        <f t="shared" si="41"/>
        <v>0.36363359999999995</v>
      </c>
      <c r="V71" s="2">
        <f t="shared" si="42"/>
        <v>0</v>
      </c>
      <c r="W71" s="2">
        <f t="shared" si="43"/>
        <v>0</v>
      </c>
      <c r="X71" s="2">
        <f t="shared" si="44"/>
        <v>4.3499999999999996</v>
      </c>
      <c r="Y71" s="2">
        <f t="shared" si="45"/>
        <v>2.2799999999999998</v>
      </c>
      <c r="Z71" s="2"/>
      <c r="AA71" s="2">
        <v>-1</v>
      </c>
      <c r="AB71" s="2">
        <f t="shared" si="46"/>
        <v>104.967</v>
      </c>
      <c r="AC71" s="2">
        <f>ROUND(((ES71*0)),6)</f>
        <v>0</v>
      </c>
      <c r="AD71" s="2">
        <f>ROUND(((((ET71*0.3))-((EU71*0.3)))+AE71),6)</f>
        <v>0</v>
      </c>
      <c r="AE71" s="2">
        <f>ROUND(((EU71*0.3)),6)</f>
        <v>0</v>
      </c>
      <c r="AF71" s="2">
        <f>ROUND(((EV71*0.3)),6)</f>
        <v>104.967</v>
      </c>
      <c r="AG71" s="2">
        <f t="shared" si="47"/>
        <v>0</v>
      </c>
      <c r="AH71" s="2">
        <f>((EW71*0.3))</f>
        <v>8.52</v>
      </c>
      <c r="AI71" s="2">
        <f>((EX71*0.3))</f>
        <v>0</v>
      </c>
      <c r="AJ71" s="2">
        <f t="shared" si="48"/>
        <v>0</v>
      </c>
      <c r="AK71" s="2">
        <v>349.89</v>
      </c>
      <c r="AL71" s="2">
        <v>0</v>
      </c>
      <c r="AM71" s="2">
        <v>0</v>
      </c>
      <c r="AN71" s="2">
        <v>0</v>
      </c>
      <c r="AO71" s="2">
        <v>349.89</v>
      </c>
      <c r="AP71" s="2">
        <v>0</v>
      </c>
      <c r="AQ71" s="2">
        <v>28.4</v>
      </c>
      <c r="AR71" s="2">
        <v>0</v>
      </c>
      <c r="AS71" s="2">
        <v>0</v>
      </c>
      <c r="AT71" s="2">
        <v>97</v>
      </c>
      <c r="AU71" s="2">
        <v>51</v>
      </c>
      <c r="AV71" s="2">
        <v>1.0669999999999999</v>
      </c>
      <c r="AW71" s="2">
        <v>1.081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2</v>
      </c>
      <c r="BJ71" s="2" t="s">
        <v>94</v>
      </c>
      <c r="BK71" s="2"/>
      <c r="BL71" s="2"/>
      <c r="BM71" s="2">
        <v>67</v>
      </c>
      <c r="BN71" s="2">
        <v>0</v>
      </c>
      <c r="BO71" s="2" t="s">
        <v>91</v>
      </c>
      <c r="BP71" s="2">
        <v>1</v>
      </c>
      <c r="BQ71" s="2">
        <v>40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97</v>
      </c>
      <c r="CA71" s="2">
        <v>51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107</v>
      </c>
      <c r="CO71" s="2">
        <v>0</v>
      </c>
      <c r="CP71" s="2">
        <f t="shared" si="49"/>
        <v>4.4800000000000004</v>
      </c>
      <c r="CQ71" s="2">
        <f t="shared" si="50"/>
        <v>0</v>
      </c>
      <c r="CR71" s="2">
        <f>(ROUND((ROUND((((ET71*0.3))*AV71*1),2)*BB71),2)+ROUND((ROUND(((AE71-((EU71*0.3)))*AV71*1),2)*BS71),2))</f>
        <v>0</v>
      </c>
      <c r="CS71" s="2">
        <f t="shared" si="51"/>
        <v>0</v>
      </c>
      <c r="CT71" s="2">
        <f t="shared" si="52"/>
        <v>112</v>
      </c>
      <c r="CU71" s="2">
        <f t="shared" si="53"/>
        <v>0</v>
      </c>
      <c r="CV71" s="2">
        <f t="shared" si="54"/>
        <v>9.0908399999999983</v>
      </c>
      <c r="CW71" s="2">
        <f t="shared" si="55"/>
        <v>0</v>
      </c>
      <c r="CX71" s="2">
        <f t="shared" si="56"/>
        <v>0</v>
      </c>
      <c r="CY71" s="2">
        <f t="shared" si="57"/>
        <v>4.345600000000001</v>
      </c>
      <c r="CZ71" s="2">
        <f t="shared" si="58"/>
        <v>2.2848000000000002</v>
      </c>
      <c r="DA71" s="2"/>
      <c r="DB71" s="2">
        <v>9</v>
      </c>
      <c r="DC71" s="2" t="s">
        <v>3</v>
      </c>
      <c r="DD71" s="2" t="s">
        <v>108</v>
      </c>
      <c r="DE71" s="2" t="s">
        <v>109</v>
      </c>
      <c r="DF71" s="2" t="s">
        <v>109</v>
      </c>
      <c r="DG71" s="2" t="s">
        <v>109</v>
      </c>
      <c r="DH71" s="2" t="s">
        <v>3</v>
      </c>
      <c r="DI71" s="2" t="s">
        <v>109</v>
      </c>
      <c r="DJ71" s="2" t="s">
        <v>109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1010</v>
      </c>
      <c r="DV71" s="2" t="s">
        <v>93</v>
      </c>
      <c r="DW71" s="2" t="s">
        <v>93</v>
      </c>
      <c r="DX71" s="2">
        <v>100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83507110</v>
      </c>
      <c r="EF71" s="2">
        <v>40</v>
      </c>
      <c r="EG71" s="2" t="s">
        <v>97</v>
      </c>
      <c r="EH71" s="2">
        <v>0</v>
      </c>
      <c r="EI71" s="2" t="s">
        <v>3</v>
      </c>
      <c r="EJ71" s="2">
        <v>2</v>
      </c>
      <c r="EK71" s="2">
        <v>67</v>
      </c>
      <c r="EL71" s="2" t="s">
        <v>98</v>
      </c>
      <c r="EM71" s="2" t="s">
        <v>99</v>
      </c>
      <c r="EN71" s="2"/>
      <c r="EO71" s="2" t="s">
        <v>110</v>
      </c>
      <c r="EP71" s="2"/>
      <c r="EQ71" s="2">
        <v>1024</v>
      </c>
      <c r="ER71" s="2">
        <v>349.89</v>
      </c>
      <c r="ES71" s="2">
        <v>0</v>
      </c>
      <c r="ET71" s="2">
        <v>0</v>
      </c>
      <c r="EU71" s="2">
        <v>0</v>
      </c>
      <c r="EV71" s="2">
        <v>349.89</v>
      </c>
      <c r="EW71" s="2">
        <v>28.4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2</v>
      </c>
      <c r="FT71" s="2"/>
      <c r="FU71" s="2"/>
      <c r="FV71" s="2"/>
      <c r="FW71" s="2"/>
      <c r="FX71" s="2">
        <v>97</v>
      </c>
      <c r="FY71" s="2">
        <v>51</v>
      </c>
      <c r="FZ71" s="2"/>
      <c r="GA71" s="2" t="s">
        <v>3</v>
      </c>
      <c r="GB71" s="2"/>
      <c r="GC71" s="2"/>
      <c r="GD71" s="2">
        <v>1</v>
      </c>
      <c r="GE71" s="2"/>
      <c r="GF71" s="2">
        <v>1324308564</v>
      </c>
      <c r="GG71" s="2">
        <v>2</v>
      </c>
      <c r="GH71" s="2">
        <v>1</v>
      </c>
      <c r="GI71" s="2">
        <v>2</v>
      </c>
      <c r="GJ71" s="2">
        <v>0</v>
      </c>
      <c r="GK71" s="2">
        <v>0</v>
      </c>
      <c r="GL71" s="2">
        <f t="shared" si="59"/>
        <v>0</v>
      </c>
      <c r="GM71" s="2">
        <f t="shared" si="60"/>
        <v>11.11</v>
      </c>
      <c r="GN71" s="2">
        <f t="shared" si="61"/>
        <v>0</v>
      </c>
      <c r="GO71" s="2">
        <f t="shared" si="62"/>
        <v>11.11</v>
      </c>
      <c r="GP71" s="2">
        <f t="shared" si="63"/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64"/>
        <v>0</v>
      </c>
      <c r="GW71" s="2">
        <v>1</v>
      </c>
      <c r="GX71" s="2">
        <f t="shared" si="65"/>
        <v>0</v>
      </c>
      <c r="GY71" s="2"/>
      <c r="GZ71" s="2"/>
      <c r="HA71" s="2">
        <v>0</v>
      </c>
      <c r="HB71" s="2">
        <v>0</v>
      </c>
      <c r="HC71" s="2">
        <f t="shared" si="66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ROW(SmtRes!A26)</f>
        <v>26</v>
      </c>
      <c r="D72">
        <f>ROW(EtalonRes!A34)</f>
        <v>34</v>
      </c>
      <c r="E72" t="s">
        <v>3</v>
      </c>
      <c r="F72" t="s">
        <v>91</v>
      </c>
      <c r="G72" t="s">
        <v>106</v>
      </c>
      <c r="H72" t="s">
        <v>93</v>
      </c>
      <c r="I72">
        <f>ROUND(4/100,9)</f>
        <v>0.04</v>
      </c>
      <c r="J72">
        <v>0</v>
      </c>
      <c r="K72">
        <f>ROUND(4/100,9)</f>
        <v>0.04</v>
      </c>
      <c r="O72">
        <f t="shared" si="36"/>
        <v>252.45</v>
      </c>
      <c r="P72">
        <f t="shared" si="37"/>
        <v>0</v>
      </c>
      <c r="Q72">
        <f>(ROUND((ROUND((((ET72*0.3))*AV72*I72),2)*BB72),2)+ROUND((ROUND(((AE72-((EU72*0.3)))*AV72*I72),2)*BS72),2))</f>
        <v>0</v>
      </c>
      <c r="R72">
        <f t="shared" si="38"/>
        <v>0</v>
      </c>
      <c r="S72">
        <f t="shared" si="39"/>
        <v>252.45</v>
      </c>
      <c r="T72">
        <f t="shared" si="40"/>
        <v>0</v>
      </c>
      <c r="U72">
        <f t="shared" si="41"/>
        <v>0.36363359999999995</v>
      </c>
      <c r="V72">
        <f t="shared" si="42"/>
        <v>0</v>
      </c>
      <c r="W72">
        <f t="shared" si="43"/>
        <v>0</v>
      </c>
      <c r="X72">
        <f t="shared" si="44"/>
        <v>244.88</v>
      </c>
      <c r="Y72">
        <f t="shared" si="45"/>
        <v>128.75</v>
      </c>
      <c r="AA72">
        <v>-1</v>
      </c>
      <c r="AB72">
        <f t="shared" si="46"/>
        <v>104.967</v>
      </c>
      <c r="AC72">
        <f>ROUND(((ES72*0)),6)</f>
        <v>0</v>
      </c>
      <c r="AD72">
        <f>ROUND(((((ET72*0.3))-((EU72*0.3)))+AE72),6)</f>
        <v>0</v>
      </c>
      <c r="AE72">
        <f>ROUND(((EU72*0.3)),6)</f>
        <v>0</v>
      </c>
      <c r="AF72">
        <f>ROUND(((EV72*0.3)),6)</f>
        <v>104.967</v>
      </c>
      <c r="AG72">
        <f t="shared" si="47"/>
        <v>0</v>
      </c>
      <c r="AH72">
        <f>((EW72*0.3))</f>
        <v>8.52</v>
      </c>
      <c r="AI72">
        <f>((EX72*0.3))</f>
        <v>0</v>
      </c>
      <c r="AJ72">
        <f t="shared" si="48"/>
        <v>0</v>
      </c>
      <c r="AK72">
        <v>349.89</v>
      </c>
      <c r="AL72">
        <v>0</v>
      </c>
      <c r="AM72">
        <v>0</v>
      </c>
      <c r="AN72">
        <v>0</v>
      </c>
      <c r="AO72">
        <v>349.89</v>
      </c>
      <c r="AP72">
        <v>0</v>
      </c>
      <c r="AQ72">
        <v>28.4</v>
      </c>
      <c r="AR72">
        <v>0</v>
      </c>
      <c r="AS72">
        <v>0</v>
      </c>
      <c r="AT72">
        <v>97</v>
      </c>
      <c r="AU72">
        <v>51</v>
      </c>
      <c r="AV72">
        <v>1.0669999999999999</v>
      </c>
      <c r="AW72">
        <v>1.081</v>
      </c>
      <c r="AZ72">
        <v>1</v>
      </c>
      <c r="BA72">
        <v>56.35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94</v>
      </c>
      <c r="BM72">
        <v>67</v>
      </c>
      <c r="BN72">
        <v>0</v>
      </c>
      <c r="BO72" t="s">
        <v>91</v>
      </c>
      <c r="BP72">
        <v>1</v>
      </c>
      <c r="BQ72">
        <v>40</v>
      </c>
      <c r="BR72">
        <v>0</v>
      </c>
      <c r="BS72">
        <v>56.35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107</v>
      </c>
      <c r="CO72">
        <v>0</v>
      </c>
      <c r="CP72">
        <f t="shared" si="49"/>
        <v>252.45</v>
      </c>
      <c r="CQ72">
        <f t="shared" si="50"/>
        <v>0</v>
      </c>
      <c r="CR72">
        <f>(ROUND((ROUND((((ET72*0.3))*AV72*1),2)*BB72),2)+ROUND((ROUND(((AE72-((EU72*0.3)))*AV72*1),2)*BS72),2))</f>
        <v>0</v>
      </c>
      <c r="CS72">
        <f t="shared" si="51"/>
        <v>0</v>
      </c>
      <c r="CT72">
        <f t="shared" si="52"/>
        <v>6311.2</v>
      </c>
      <c r="CU72">
        <f t="shared" si="53"/>
        <v>0</v>
      </c>
      <c r="CV72">
        <f t="shared" si="54"/>
        <v>9.0908399999999983</v>
      </c>
      <c r="CW72">
        <f t="shared" si="55"/>
        <v>0</v>
      </c>
      <c r="CX72">
        <f t="shared" si="56"/>
        <v>0</v>
      </c>
      <c r="CY72">
        <f t="shared" si="57"/>
        <v>244.87649999999996</v>
      </c>
      <c r="CZ72">
        <f t="shared" si="58"/>
        <v>128.74949999999998</v>
      </c>
      <c r="DB72">
        <v>10</v>
      </c>
      <c r="DC72" t="s">
        <v>3</v>
      </c>
      <c r="DD72" t="s">
        <v>108</v>
      </c>
      <c r="DE72" t="s">
        <v>109</v>
      </c>
      <c r="DF72" t="s">
        <v>109</v>
      </c>
      <c r="DG72" t="s">
        <v>109</v>
      </c>
      <c r="DH72" t="s">
        <v>3</v>
      </c>
      <c r="DI72" t="s">
        <v>109</v>
      </c>
      <c r="DJ72" t="s">
        <v>109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1010</v>
      </c>
      <c r="DV72" t="s">
        <v>93</v>
      </c>
      <c r="DW72" t="s">
        <v>93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83507110</v>
      </c>
      <c r="EF72">
        <v>40</v>
      </c>
      <c r="EG72" t="s">
        <v>97</v>
      </c>
      <c r="EH72">
        <v>0</v>
      </c>
      <c r="EI72" t="s">
        <v>3</v>
      </c>
      <c r="EJ72">
        <v>2</v>
      </c>
      <c r="EK72">
        <v>67</v>
      </c>
      <c r="EL72" t="s">
        <v>98</v>
      </c>
      <c r="EM72" t="s">
        <v>99</v>
      </c>
      <c r="EO72" t="s">
        <v>110</v>
      </c>
      <c r="EQ72">
        <v>1024</v>
      </c>
      <c r="ER72">
        <v>349.89</v>
      </c>
      <c r="ES72">
        <v>0</v>
      </c>
      <c r="ET72">
        <v>0</v>
      </c>
      <c r="EU72">
        <v>0</v>
      </c>
      <c r="EV72">
        <v>349.89</v>
      </c>
      <c r="EW72">
        <v>28.4</v>
      </c>
      <c r="EX72">
        <v>0</v>
      </c>
      <c r="EY72">
        <v>0</v>
      </c>
      <c r="FQ72">
        <v>0</v>
      </c>
      <c r="FR72">
        <v>0</v>
      </c>
      <c r="FS72">
        <v>2</v>
      </c>
      <c r="FX72">
        <v>97</v>
      </c>
      <c r="FY72">
        <v>51</v>
      </c>
      <c r="GA72" t="s">
        <v>3</v>
      </c>
      <c r="GD72">
        <v>1</v>
      </c>
      <c r="GF72">
        <v>1324308564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59"/>
        <v>0</v>
      </c>
      <c r="GM72">
        <f t="shared" si="60"/>
        <v>626.08000000000004</v>
      </c>
      <c r="GN72">
        <f t="shared" si="61"/>
        <v>0</v>
      </c>
      <c r="GO72">
        <f t="shared" si="62"/>
        <v>626.08000000000004</v>
      </c>
      <c r="GP72">
        <f t="shared" si="63"/>
        <v>0</v>
      </c>
      <c r="GR72">
        <v>0</v>
      </c>
      <c r="GS72">
        <v>3</v>
      </c>
      <c r="GT72">
        <v>0</v>
      </c>
      <c r="GU72" t="s">
        <v>3</v>
      </c>
      <c r="GV72">
        <f t="shared" si="64"/>
        <v>0</v>
      </c>
      <c r="GW72">
        <v>1</v>
      </c>
      <c r="GX72">
        <f t="shared" si="65"/>
        <v>0</v>
      </c>
      <c r="HA72">
        <v>0</v>
      </c>
      <c r="HB72">
        <v>0</v>
      </c>
      <c r="HC72">
        <f t="shared" si="66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>
        <f>ROW(SmtRes!A27)</f>
        <v>27</v>
      </c>
      <c r="D73" s="2">
        <f>ROW(EtalonRes!A36)</f>
        <v>36</v>
      </c>
      <c r="E73" s="2" t="s">
        <v>3</v>
      </c>
      <c r="F73" s="2" t="s">
        <v>91</v>
      </c>
      <c r="G73" s="2" t="s">
        <v>106</v>
      </c>
      <c r="H73" s="2" t="s">
        <v>93</v>
      </c>
      <c r="I73" s="2">
        <v>0</v>
      </c>
      <c r="J73" s="2">
        <v>0</v>
      </c>
      <c r="K73" s="2">
        <v>0</v>
      </c>
      <c r="L73" s="2"/>
      <c r="M73" s="2"/>
      <c r="N73" s="2"/>
      <c r="O73" s="2">
        <f t="shared" si="36"/>
        <v>0</v>
      </c>
      <c r="P73" s="2">
        <f t="shared" si="37"/>
        <v>0</v>
      </c>
      <c r="Q73" s="2">
        <f>(ROUND((ROUND(((ET73)*AV73*I73),2)*BB73),2)+ROUND((ROUND(((AE73-(EU73))*AV73*I73),2)*BS73),2))</f>
        <v>0</v>
      </c>
      <c r="R73" s="2">
        <f t="shared" si="38"/>
        <v>0</v>
      </c>
      <c r="S73" s="2">
        <f t="shared" si="39"/>
        <v>0</v>
      </c>
      <c r="T73" s="2">
        <f t="shared" si="40"/>
        <v>0</v>
      </c>
      <c r="U73" s="2">
        <f t="shared" si="41"/>
        <v>0</v>
      </c>
      <c r="V73" s="2">
        <f t="shared" si="42"/>
        <v>0</v>
      </c>
      <c r="W73" s="2">
        <f t="shared" si="43"/>
        <v>0</v>
      </c>
      <c r="X73" s="2">
        <f t="shared" si="44"/>
        <v>0</v>
      </c>
      <c r="Y73" s="2">
        <f t="shared" si="45"/>
        <v>0</v>
      </c>
      <c r="Z73" s="2"/>
      <c r="AA73" s="2">
        <v>-1</v>
      </c>
      <c r="AB73" s="2">
        <f t="shared" si="46"/>
        <v>349.89</v>
      </c>
      <c r="AC73" s="2">
        <f>ROUND((ES73),6)</f>
        <v>0</v>
      </c>
      <c r="AD73" s="2">
        <f>ROUND((((ET73)-(EU73))+AE73),6)</f>
        <v>0</v>
      </c>
      <c r="AE73" s="2">
        <f t="shared" ref="AE73:AF76" si="67">ROUND((EU73),6)</f>
        <v>0</v>
      </c>
      <c r="AF73" s="2">
        <f t="shared" si="67"/>
        <v>349.89</v>
      </c>
      <c r="AG73" s="2">
        <f t="shared" si="47"/>
        <v>0</v>
      </c>
      <c r="AH73" s="2">
        <f t="shared" ref="AH73:AI76" si="68">(EW73)</f>
        <v>28.4</v>
      </c>
      <c r="AI73" s="2">
        <f t="shared" si="68"/>
        <v>0</v>
      </c>
      <c r="AJ73" s="2">
        <f t="shared" si="48"/>
        <v>0</v>
      </c>
      <c r="AK73" s="2">
        <v>349.89</v>
      </c>
      <c r="AL73" s="2">
        <v>0</v>
      </c>
      <c r="AM73" s="2">
        <v>0</v>
      </c>
      <c r="AN73" s="2">
        <v>0</v>
      </c>
      <c r="AO73" s="2">
        <v>349.89</v>
      </c>
      <c r="AP73" s="2">
        <v>0</v>
      </c>
      <c r="AQ73" s="2">
        <v>28.4</v>
      </c>
      <c r="AR73" s="2">
        <v>0</v>
      </c>
      <c r="AS73" s="2">
        <v>0</v>
      </c>
      <c r="AT73" s="2">
        <v>97</v>
      </c>
      <c r="AU73" s="2">
        <v>51</v>
      </c>
      <c r="AV73" s="2">
        <v>1.0669999999999999</v>
      </c>
      <c r="AW73" s="2">
        <v>1.081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2</v>
      </c>
      <c r="BJ73" s="2" t="s">
        <v>94</v>
      </c>
      <c r="BK73" s="2"/>
      <c r="BL73" s="2"/>
      <c r="BM73" s="2">
        <v>67</v>
      </c>
      <c r="BN73" s="2">
        <v>0</v>
      </c>
      <c r="BO73" s="2" t="s">
        <v>91</v>
      </c>
      <c r="BP73" s="2">
        <v>1</v>
      </c>
      <c r="BQ73" s="2">
        <v>40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97</v>
      </c>
      <c r="CA73" s="2">
        <v>51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49"/>
        <v>0</v>
      </c>
      <c r="CQ73" s="2">
        <f t="shared" si="50"/>
        <v>0</v>
      </c>
      <c r="CR73" s="2">
        <f>(ROUND((ROUND(((ET73)*AV73*1),2)*BB73),2)+ROUND((ROUND(((AE73-(EU73))*AV73*1),2)*BS73),2))</f>
        <v>0</v>
      </c>
      <c r="CS73" s="2">
        <f t="shared" si="51"/>
        <v>0</v>
      </c>
      <c r="CT73" s="2">
        <f t="shared" si="52"/>
        <v>373.33</v>
      </c>
      <c r="CU73" s="2">
        <f t="shared" si="53"/>
        <v>0</v>
      </c>
      <c r="CV73" s="2">
        <f t="shared" si="54"/>
        <v>30.302799999999998</v>
      </c>
      <c r="CW73" s="2">
        <f t="shared" si="55"/>
        <v>0</v>
      </c>
      <c r="CX73" s="2">
        <f t="shared" si="56"/>
        <v>0</v>
      </c>
      <c r="CY73" s="2">
        <f t="shared" si="57"/>
        <v>0</v>
      </c>
      <c r="CZ73" s="2">
        <f t="shared" si="58"/>
        <v>0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1010</v>
      </c>
      <c r="DV73" s="2" t="s">
        <v>93</v>
      </c>
      <c r="DW73" s="2" t="s">
        <v>93</v>
      </c>
      <c r="DX73" s="2">
        <v>100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83507110</v>
      </c>
      <c r="EF73" s="2">
        <v>40</v>
      </c>
      <c r="EG73" s="2" t="s">
        <v>97</v>
      </c>
      <c r="EH73" s="2">
        <v>0</v>
      </c>
      <c r="EI73" s="2" t="s">
        <v>3</v>
      </c>
      <c r="EJ73" s="2">
        <v>2</v>
      </c>
      <c r="EK73" s="2">
        <v>67</v>
      </c>
      <c r="EL73" s="2" t="s">
        <v>98</v>
      </c>
      <c r="EM73" s="2" t="s">
        <v>99</v>
      </c>
      <c r="EN73" s="2"/>
      <c r="EO73" s="2" t="s">
        <v>3</v>
      </c>
      <c r="EP73" s="2"/>
      <c r="EQ73" s="2">
        <v>1024</v>
      </c>
      <c r="ER73" s="2">
        <v>349.89</v>
      </c>
      <c r="ES73" s="2">
        <v>0</v>
      </c>
      <c r="ET73" s="2">
        <v>0</v>
      </c>
      <c r="EU73" s="2">
        <v>0</v>
      </c>
      <c r="EV73" s="2">
        <v>349.89</v>
      </c>
      <c r="EW73" s="2">
        <v>28.4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2</v>
      </c>
      <c r="FT73" s="2"/>
      <c r="FU73" s="2"/>
      <c r="FV73" s="2"/>
      <c r="FW73" s="2"/>
      <c r="FX73" s="2">
        <v>97</v>
      </c>
      <c r="FY73" s="2">
        <v>51</v>
      </c>
      <c r="FZ73" s="2"/>
      <c r="GA73" s="2" t="s">
        <v>3</v>
      </c>
      <c r="GB73" s="2"/>
      <c r="GC73" s="2"/>
      <c r="GD73" s="2">
        <v>1</v>
      </c>
      <c r="GE73" s="2"/>
      <c r="GF73" s="2">
        <v>1324308564</v>
      </c>
      <c r="GG73" s="2">
        <v>2</v>
      </c>
      <c r="GH73" s="2">
        <v>1</v>
      </c>
      <c r="GI73" s="2">
        <v>2</v>
      </c>
      <c r="GJ73" s="2">
        <v>0</v>
      </c>
      <c r="GK73" s="2">
        <v>0</v>
      </c>
      <c r="GL73" s="2">
        <f t="shared" si="59"/>
        <v>0</v>
      </c>
      <c r="GM73" s="2">
        <f t="shared" si="60"/>
        <v>0</v>
      </c>
      <c r="GN73" s="2">
        <f t="shared" si="61"/>
        <v>0</v>
      </c>
      <c r="GO73" s="2">
        <f t="shared" si="62"/>
        <v>0</v>
      </c>
      <c r="GP73" s="2">
        <f t="shared" si="63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64"/>
        <v>0</v>
      </c>
      <c r="GW73" s="2">
        <v>1</v>
      </c>
      <c r="GX73" s="2">
        <f t="shared" si="65"/>
        <v>0</v>
      </c>
      <c r="GY73" s="2"/>
      <c r="GZ73" s="2"/>
      <c r="HA73" s="2">
        <v>0</v>
      </c>
      <c r="HB73" s="2">
        <v>0</v>
      </c>
      <c r="HC73" s="2">
        <f t="shared" si="66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ROW(SmtRes!A28)</f>
        <v>28</v>
      </c>
      <c r="D74">
        <f>ROW(EtalonRes!A38)</f>
        <v>38</v>
      </c>
      <c r="E74" t="s">
        <v>3</v>
      </c>
      <c r="F74" t="s">
        <v>91</v>
      </c>
      <c r="G74" t="s">
        <v>106</v>
      </c>
      <c r="H74" t="s">
        <v>93</v>
      </c>
      <c r="I74">
        <v>0</v>
      </c>
      <c r="J74">
        <v>0</v>
      </c>
      <c r="K74">
        <v>0</v>
      </c>
      <c r="O74">
        <f t="shared" si="36"/>
        <v>0</v>
      </c>
      <c r="P74">
        <f t="shared" si="37"/>
        <v>0</v>
      </c>
      <c r="Q74">
        <f>(ROUND((ROUND(((ET74)*AV74*I74),2)*BB74),2)+ROUND((ROUND(((AE74-(EU74))*AV74*I74),2)*BS74),2))</f>
        <v>0</v>
      </c>
      <c r="R74">
        <f t="shared" si="38"/>
        <v>0</v>
      </c>
      <c r="S74">
        <f t="shared" si="39"/>
        <v>0</v>
      </c>
      <c r="T74">
        <f t="shared" si="40"/>
        <v>0</v>
      </c>
      <c r="U74">
        <f t="shared" si="41"/>
        <v>0</v>
      </c>
      <c r="V74">
        <f t="shared" si="42"/>
        <v>0</v>
      </c>
      <c r="W74">
        <f t="shared" si="43"/>
        <v>0</v>
      </c>
      <c r="X74">
        <f t="shared" si="44"/>
        <v>0</v>
      </c>
      <c r="Y74">
        <f t="shared" si="45"/>
        <v>0</v>
      </c>
      <c r="AA74">
        <v>-1</v>
      </c>
      <c r="AB74">
        <f t="shared" si="46"/>
        <v>349.89</v>
      </c>
      <c r="AC74">
        <f>ROUND((ES74),6)</f>
        <v>0</v>
      </c>
      <c r="AD74">
        <f>ROUND((((ET74)-(EU74))+AE74),6)</f>
        <v>0</v>
      </c>
      <c r="AE74">
        <f t="shared" si="67"/>
        <v>0</v>
      </c>
      <c r="AF74">
        <f t="shared" si="67"/>
        <v>349.89</v>
      </c>
      <c r="AG74">
        <f t="shared" si="47"/>
        <v>0</v>
      </c>
      <c r="AH74">
        <f t="shared" si="68"/>
        <v>28.4</v>
      </c>
      <c r="AI74">
        <f t="shared" si="68"/>
        <v>0</v>
      </c>
      <c r="AJ74">
        <f t="shared" si="48"/>
        <v>0</v>
      </c>
      <c r="AK74">
        <v>349.89</v>
      </c>
      <c r="AL74">
        <v>0</v>
      </c>
      <c r="AM74">
        <v>0</v>
      </c>
      <c r="AN74">
        <v>0</v>
      </c>
      <c r="AO74">
        <v>349.89</v>
      </c>
      <c r="AP74">
        <v>0</v>
      </c>
      <c r="AQ74">
        <v>28.4</v>
      </c>
      <c r="AR74">
        <v>0</v>
      </c>
      <c r="AS74">
        <v>0</v>
      </c>
      <c r="AT74">
        <v>97</v>
      </c>
      <c r="AU74">
        <v>51</v>
      </c>
      <c r="AV74">
        <v>1.0669999999999999</v>
      </c>
      <c r="AW74">
        <v>1.081</v>
      </c>
      <c r="AZ74">
        <v>1</v>
      </c>
      <c r="BA74">
        <v>56.35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94</v>
      </c>
      <c r="BM74">
        <v>67</v>
      </c>
      <c r="BN74">
        <v>0</v>
      </c>
      <c r="BO74" t="s">
        <v>91</v>
      </c>
      <c r="BP74">
        <v>1</v>
      </c>
      <c r="BQ74">
        <v>40</v>
      </c>
      <c r="BR74">
        <v>0</v>
      </c>
      <c r="BS74">
        <v>56.35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49"/>
        <v>0</v>
      </c>
      <c r="CQ74">
        <f t="shared" si="50"/>
        <v>0</v>
      </c>
      <c r="CR74">
        <f>(ROUND((ROUND(((ET74)*AV74*1),2)*BB74),2)+ROUND((ROUND(((AE74-(EU74))*AV74*1),2)*BS74),2))</f>
        <v>0</v>
      </c>
      <c r="CS74">
        <f t="shared" si="51"/>
        <v>0</v>
      </c>
      <c r="CT74">
        <f t="shared" si="52"/>
        <v>21037.15</v>
      </c>
      <c r="CU74">
        <f t="shared" si="53"/>
        <v>0</v>
      </c>
      <c r="CV74">
        <f t="shared" si="54"/>
        <v>30.302799999999998</v>
      </c>
      <c r="CW74">
        <f t="shared" si="55"/>
        <v>0</v>
      </c>
      <c r="CX74">
        <f t="shared" si="56"/>
        <v>0</v>
      </c>
      <c r="CY74">
        <f t="shared" si="57"/>
        <v>0</v>
      </c>
      <c r="CZ74">
        <f t="shared" si="58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1010</v>
      </c>
      <c r="DV74" t="s">
        <v>93</v>
      </c>
      <c r="DW74" t="s">
        <v>93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83507110</v>
      </c>
      <c r="EF74">
        <v>40</v>
      </c>
      <c r="EG74" t="s">
        <v>97</v>
      </c>
      <c r="EH74">
        <v>0</v>
      </c>
      <c r="EI74" t="s">
        <v>3</v>
      </c>
      <c r="EJ74">
        <v>2</v>
      </c>
      <c r="EK74">
        <v>67</v>
      </c>
      <c r="EL74" t="s">
        <v>98</v>
      </c>
      <c r="EM74" t="s">
        <v>99</v>
      </c>
      <c r="EO74" t="s">
        <v>3</v>
      </c>
      <c r="EQ74">
        <v>1024</v>
      </c>
      <c r="ER74">
        <v>349.89</v>
      </c>
      <c r="ES74">
        <v>0</v>
      </c>
      <c r="ET74">
        <v>0</v>
      </c>
      <c r="EU74">
        <v>0</v>
      </c>
      <c r="EV74">
        <v>349.89</v>
      </c>
      <c r="EW74">
        <v>28.4</v>
      </c>
      <c r="EX74">
        <v>0</v>
      </c>
      <c r="EY74">
        <v>0</v>
      </c>
      <c r="FQ74">
        <v>0</v>
      </c>
      <c r="FR74">
        <v>0</v>
      </c>
      <c r="FS74">
        <v>2</v>
      </c>
      <c r="FX74">
        <v>97</v>
      </c>
      <c r="FY74">
        <v>51</v>
      </c>
      <c r="GA74" t="s">
        <v>3</v>
      </c>
      <c r="GD74">
        <v>1</v>
      </c>
      <c r="GF74">
        <v>1324308564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59"/>
        <v>0</v>
      </c>
      <c r="GM74">
        <f t="shared" si="60"/>
        <v>0</v>
      </c>
      <c r="GN74">
        <f t="shared" si="61"/>
        <v>0</v>
      </c>
      <c r="GO74">
        <f t="shared" si="62"/>
        <v>0</v>
      </c>
      <c r="GP74">
        <f t="shared" si="63"/>
        <v>0</v>
      </c>
      <c r="GR74">
        <v>0</v>
      </c>
      <c r="GS74">
        <v>3</v>
      </c>
      <c r="GT74">
        <v>0</v>
      </c>
      <c r="GU74" t="s">
        <v>3</v>
      </c>
      <c r="GV74">
        <f t="shared" si="64"/>
        <v>0</v>
      </c>
      <c r="GW74">
        <v>1</v>
      </c>
      <c r="GX74">
        <f t="shared" si="65"/>
        <v>0</v>
      </c>
      <c r="HA74">
        <v>0</v>
      </c>
      <c r="HB74">
        <v>0</v>
      </c>
      <c r="HC74">
        <f t="shared" si="66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ROW(SmtRes!A39)</f>
        <v>39</v>
      </c>
      <c r="D75" s="2">
        <f>ROW(EtalonRes!A51)</f>
        <v>51</v>
      </c>
      <c r="E75" s="2" t="s">
        <v>3</v>
      </c>
      <c r="F75" s="2" t="s">
        <v>111</v>
      </c>
      <c r="G75" s="2" t="s">
        <v>112</v>
      </c>
      <c r="H75" s="2" t="s">
        <v>113</v>
      </c>
      <c r="I75" s="2">
        <f>ROUND(30/100,9)</f>
        <v>0.3</v>
      </c>
      <c r="J75" s="2">
        <v>0</v>
      </c>
      <c r="K75" s="2">
        <f>ROUND(30/100,9)</f>
        <v>0.3</v>
      </c>
      <c r="L75" s="2"/>
      <c r="M75" s="2"/>
      <c r="N75" s="2"/>
      <c r="O75" s="2">
        <f t="shared" si="36"/>
        <v>60.19</v>
      </c>
      <c r="P75" s="2">
        <f t="shared" si="37"/>
        <v>17.43</v>
      </c>
      <c r="Q75" s="2">
        <f>(ROUND((ROUND(((ET75)*AV75*I75),2)*BB75),2)+ROUND((ROUND(((AE75-(EU75))*AV75*I75),2)*BS75),2))</f>
        <v>14.6</v>
      </c>
      <c r="R75" s="2">
        <f t="shared" si="38"/>
        <v>1.98</v>
      </c>
      <c r="S75" s="2">
        <f t="shared" si="39"/>
        <v>28.16</v>
      </c>
      <c r="T75" s="2">
        <f t="shared" si="40"/>
        <v>0</v>
      </c>
      <c r="U75" s="2">
        <f t="shared" si="41"/>
        <v>2.2855139999999996</v>
      </c>
      <c r="V75" s="2">
        <f t="shared" si="42"/>
        <v>0</v>
      </c>
      <c r="W75" s="2">
        <f t="shared" si="43"/>
        <v>0</v>
      </c>
      <c r="X75" s="2">
        <f t="shared" si="44"/>
        <v>29.24</v>
      </c>
      <c r="Y75" s="2">
        <f t="shared" si="45"/>
        <v>15.37</v>
      </c>
      <c r="Z75" s="2"/>
      <c r="AA75" s="2">
        <v>-1</v>
      </c>
      <c r="AB75" s="2">
        <f t="shared" si="46"/>
        <v>187.32</v>
      </c>
      <c r="AC75" s="2">
        <f>ROUND((ES75),6)</f>
        <v>53.75</v>
      </c>
      <c r="AD75" s="2">
        <f>ROUND((((ET75)-(EU75))+AE75),6)</f>
        <v>45.61</v>
      </c>
      <c r="AE75" s="2">
        <f t="shared" si="67"/>
        <v>6.18</v>
      </c>
      <c r="AF75" s="2">
        <f t="shared" si="67"/>
        <v>87.96</v>
      </c>
      <c r="AG75" s="2">
        <f t="shared" si="47"/>
        <v>0</v>
      </c>
      <c r="AH75" s="2">
        <f t="shared" si="68"/>
        <v>7.14</v>
      </c>
      <c r="AI75" s="2">
        <f t="shared" si="68"/>
        <v>0</v>
      </c>
      <c r="AJ75" s="2">
        <f t="shared" si="48"/>
        <v>0</v>
      </c>
      <c r="AK75" s="2">
        <v>187.32</v>
      </c>
      <c r="AL75" s="2">
        <v>53.75</v>
      </c>
      <c r="AM75" s="2">
        <v>45.61</v>
      </c>
      <c r="AN75" s="2">
        <v>6.18</v>
      </c>
      <c r="AO75" s="2">
        <v>87.96</v>
      </c>
      <c r="AP75" s="2">
        <v>0</v>
      </c>
      <c r="AQ75" s="2">
        <v>7.14</v>
      </c>
      <c r="AR75" s="2">
        <v>0</v>
      </c>
      <c r="AS75" s="2">
        <v>0</v>
      </c>
      <c r="AT75" s="2">
        <v>97</v>
      </c>
      <c r="AU75" s="2">
        <v>51</v>
      </c>
      <c r="AV75" s="2">
        <v>1.0669999999999999</v>
      </c>
      <c r="AW75" s="2">
        <v>1.081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2</v>
      </c>
      <c r="BJ75" s="2" t="s">
        <v>114</v>
      </c>
      <c r="BK75" s="2"/>
      <c r="BL75" s="2"/>
      <c r="BM75" s="2">
        <v>67</v>
      </c>
      <c r="BN75" s="2">
        <v>0</v>
      </c>
      <c r="BO75" s="2" t="s">
        <v>111</v>
      </c>
      <c r="BP75" s="2">
        <v>1</v>
      </c>
      <c r="BQ75" s="2">
        <v>40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97</v>
      </c>
      <c r="CA75" s="2">
        <v>51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49"/>
        <v>60.19</v>
      </c>
      <c r="CQ75" s="2">
        <f t="shared" si="50"/>
        <v>58.1</v>
      </c>
      <c r="CR75" s="2">
        <f>(ROUND((ROUND(((ET75)*AV75*1),2)*BB75),2)+ROUND((ROUND(((AE75-(EU75))*AV75*1),2)*BS75),2))</f>
        <v>48.67</v>
      </c>
      <c r="CS75" s="2">
        <f t="shared" si="51"/>
        <v>6.59</v>
      </c>
      <c r="CT75" s="2">
        <f t="shared" si="52"/>
        <v>93.85</v>
      </c>
      <c r="CU75" s="2">
        <f t="shared" si="53"/>
        <v>0</v>
      </c>
      <c r="CV75" s="2">
        <f t="shared" si="54"/>
        <v>7.6183799999999993</v>
      </c>
      <c r="CW75" s="2">
        <f t="shared" si="55"/>
        <v>0</v>
      </c>
      <c r="CX75" s="2">
        <f t="shared" si="56"/>
        <v>0</v>
      </c>
      <c r="CY75" s="2">
        <f t="shared" si="57"/>
        <v>29.235799999999998</v>
      </c>
      <c r="CZ75" s="2">
        <f t="shared" si="58"/>
        <v>15.371400000000001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113</v>
      </c>
      <c r="DW75" s="2" t="s">
        <v>113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83507110</v>
      </c>
      <c r="EF75" s="2">
        <v>40</v>
      </c>
      <c r="EG75" s="2" t="s">
        <v>97</v>
      </c>
      <c r="EH75" s="2">
        <v>0</v>
      </c>
      <c r="EI75" s="2" t="s">
        <v>3</v>
      </c>
      <c r="EJ75" s="2">
        <v>2</v>
      </c>
      <c r="EK75" s="2">
        <v>67</v>
      </c>
      <c r="EL75" s="2" t="s">
        <v>98</v>
      </c>
      <c r="EM75" s="2" t="s">
        <v>99</v>
      </c>
      <c r="EN75" s="2"/>
      <c r="EO75" s="2" t="s">
        <v>3</v>
      </c>
      <c r="EP75" s="2"/>
      <c r="EQ75" s="2">
        <v>1024</v>
      </c>
      <c r="ER75" s="2">
        <v>187.32</v>
      </c>
      <c r="ES75" s="2">
        <v>53.75</v>
      </c>
      <c r="ET75" s="2">
        <v>45.61</v>
      </c>
      <c r="EU75" s="2">
        <v>6.18</v>
      </c>
      <c r="EV75" s="2">
        <v>87.96</v>
      </c>
      <c r="EW75" s="2">
        <v>7.14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2</v>
      </c>
      <c r="FT75" s="2"/>
      <c r="FU75" s="2"/>
      <c r="FV75" s="2"/>
      <c r="FW75" s="2"/>
      <c r="FX75" s="2">
        <v>97</v>
      </c>
      <c r="FY75" s="2">
        <v>51</v>
      </c>
      <c r="FZ75" s="2"/>
      <c r="GA75" s="2" t="s">
        <v>3</v>
      </c>
      <c r="GB75" s="2"/>
      <c r="GC75" s="2"/>
      <c r="GD75" s="2">
        <v>1</v>
      </c>
      <c r="GE75" s="2"/>
      <c r="GF75" s="2">
        <v>1598565714</v>
      </c>
      <c r="GG75" s="2">
        <v>2</v>
      </c>
      <c r="GH75" s="2">
        <v>1</v>
      </c>
      <c r="GI75" s="2">
        <v>2</v>
      </c>
      <c r="GJ75" s="2">
        <v>0</v>
      </c>
      <c r="GK75" s="2">
        <v>0</v>
      </c>
      <c r="GL75" s="2">
        <f t="shared" si="59"/>
        <v>0</v>
      </c>
      <c r="GM75" s="2">
        <f t="shared" si="60"/>
        <v>104.8</v>
      </c>
      <c r="GN75" s="2">
        <f t="shared" si="61"/>
        <v>0</v>
      </c>
      <c r="GO75" s="2">
        <f t="shared" si="62"/>
        <v>104.8</v>
      </c>
      <c r="GP75" s="2">
        <f t="shared" si="63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64"/>
        <v>0</v>
      </c>
      <c r="GW75" s="2">
        <v>1</v>
      </c>
      <c r="GX75" s="2">
        <f t="shared" si="65"/>
        <v>0</v>
      </c>
      <c r="GY75" s="2"/>
      <c r="GZ75" s="2"/>
      <c r="HA75" s="2">
        <v>0</v>
      </c>
      <c r="HB75" s="2">
        <v>0</v>
      </c>
      <c r="HC75" s="2">
        <f t="shared" si="66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ROW(SmtRes!A50)</f>
        <v>50</v>
      </c>
      <c r="D76">
        <f>ROW(EtalonRes!A64)</f>
        <v>64</v>
      </c>
      <c r="E76" t="s">
        <v>3</v>
      </c>
      <c r="F76" t="s">
        <v>111</v>
      </c>
      <c r="G76" t="s">
        <v>112</v>
      </c>
      <c r="H76" t="s">
        <v>113</v>
      </c>
      <c r="I76">
        <f>ROUND(30/100,9)</f>
        <v>0.3</v>
      </c>
      <c r="J76">
        <v>0</v>
      </c>
      <c r="K76">
        <f>ROUND(30/100,9)</f>
        <v>0.3</v>
      </c>
      <c r="O76">
        <f t="shared" si="36"/>
        <v>2124.4</v>
      </c>
      <c r="P76">
        <f t="shared" si="37"/>
        <v>299.45</v>
      </c>
      <c r="Q76">
        <f>(ROUND((ROUND(((ET76)*AV76*I76),2)*BB76),2)+ROUND((ROUND(((AE76-(EU76))*AV76*I76),2)*BS76),2))</f>
        <v>238.13</v>
      </c>
      <c r="R76">
        <f t="shared" si="38"/>
        <v>111.57</v>
      </c>
      <c r="S76">
        <f t="shared" si="39"/>
        <v>1586.82</v>
      </c>
      <c r="T76">
        <f t="shared" si="40"/>
        <v>0</v>
      </c>
      <c r="U76">
        <f t="shared" si="41"/>
        <v>2.2855139999999996</v>
      </c>
      <c r="V76">
        <f t="shared" si="42"/>
        <v>0</v>
      </c>
      <c r="W76">
        <f t="shared" si="43"/>
        <v>0</v>
      </c>
      <c r="X76">
        <f t="shared" si="44"/>
        <v>1647.44</v>
      </c>
      <c r="Y76">
        <f t="shared" si="45"/>
        <v>866.18</v>
      </c>
      <c r="AA76">
        <v>-1</v>
      </c>
      <c r="AB76">
        <f t="shared" si="46"/>
        <v>187.32</v>
      </c>
      <c r="AC76">
        <f>ROUND((ES76),6)</f>
        <v>53.75</v>
      </c>
      <c r="AD76">
        <f>ROUND((((ET76)-(EU76))+AE76),6)</f>
        <v>45.61</v>
      </c>
      <c r="AE76">
        <f t="shared" si="67"/>
        <v>6.18</v>
      </c>
      <c r="AF76">
        <f t="shared" si="67"/>
        <v>87.96</v>
      </c>
      <c r="AG76">
        <f t="shared" si="47"/>
        <v>0</v>
      </c>
      <c r="AH76">
        <f t="shared" si="68"/>
        <v>7.14</v>
      </c>
      <c r="AI76">
        <f t="shared" si="68"/>
        <v>0</v>
      </c>
      <c r="AJ76">
        <f t="shared" si="48"/>
        <v>0</v>
      </c>
      <c r="AK76">
        <v>187.32</v>
      </c>
      <c r="AL76">
        <v>53.75</v>
      </c>
      <c r="AM76">
        <v>45.61</v>
      </c>
      <c r="AN76">
        <v>6.18</v>
      </c>
      <c r="AO76">
        <v>87.96</v>
      </c>
      <c r="AP76">
        <v>0</v>
      </c>
      <c r="AQ76">
        <v>7.14</v>
      </c>
      <c r="AR76">
        <v>0</v>
      </c>
      <c r="AS76">
        <v>0</v>
      </c>
      <c r="AT76">
        <v>97</v>
      </c>
      <c r="AU76">
        <v>51</v>
      </c>
      <c r="AV76">
        <v>1.0669999999999999</v>
      </c>
      <c r="AW76">
        <v>1.081</v>
      </c>
      <c r="AZ76">
        <v>1</v>
      </c>
      <c r="BA76">
        <v>56.35</v>
      </c>
      <c r="BB76">
        <v>16.309999999999999</v>
      </c>
      <c r="BC76">
        <v>17.18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114</v>
      </c>
      <c r="BM76">
        <v>67</v>
      </c>
      <c r="BN76">
        <v>0</v>
      </c>
      <c r="BO76" t="s">
        <v>111</v>
      </c>
      <c r="BP76">
        <v>1</v>
      </c>
      <c r="BQ76">
        <v>40</v>
      </c>
      <c r="BR76">
        <v>0</v>
      </c>
      <c r="BS76">
        <v>56.35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49"/>
        <v>2124.3999999999996</v>
      </c>
      <c r="CQ76">
        <f t="shared" si="50"/>
        <v>998.16</v>
      </c>
      <c r="CR76">
        <f>(ROUND((ROUND(((ET76)*AV76*1),2)*BB76),2)+ROUND((ROUND(((AE76-(EU76))*AV76*1),2)*BS76),2))</f>
        <v>793.81</v>
      </c>
      <c r="CS76">
        <f t="shared" si="51"/>
        <v>371.35</v>
      </c>
      <c r="CT76">
        <f t="shared" si="52"/>
        <v>5288.45</v>
      </c>
      <c r="CU76">
        <f t="shared" si="53"/>
        <v>0</v>
      </c>
      <c r="CV76">
        <f t="shared" si="54"/>
        <v>7.6183799999999993</v>
      </c>
      <c r="CW76">
        <f t="shared" si="55"/>
        <v>0</v>
      </c>
      <c r="CX76">
        <f t="shared" si="56"/>
        <v>0</v>
      </c>
      <c r="CY76">
        <f t="shared" si="57"/>
        <v>1647.4382999999998</v>
      </c>
      <c r="CZ76">
        <f t="shared" si="58"/>
        <v>866.1789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113</v>
      </c>
      <c r="DW76" t="s">
        <v>113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83507110</v>
      </c>
      <c r="EF76">
        <v>40</v>
      </c>
      <c r="EG76" t="s">
        <v>97</v>
      </c>
      <c r="EH76">
        <v>0</v>
      </c>
      <c r="EI76" t="s">
        <v>3</v>
      </c>
      <c r="EJ76">
        <v>2</v>
      </c>
      <c r="EK76">
        <v>67</v>
      </c>
      <c r="EL76" t="s">
        <v>98</v>
      </c>
      <c r="EM76" t="s">
        <v>99</v>
      </c>
      <c r="EO76" t="s">
        <v>3</v>
      </c>
      <c r="EQ76">
        <v>1024</v>
      </c>
      <c r="ER76">
        <v>187.32</v>
      </c>
      <c r="ES76">
        <v>53.75</v>
      </c>
      <c r="ET76">
        <v>45.61</v>
      </c>
      <c r="EU76">
        <v>6.18</v>
      </c>
      <c r="EV76">
        <v>87.96</v>
      </c>
      <c r="EW76">
        <v>7.14</v>
      </c>
      <c r="EX76">
        <v>0</v>
      </c>
      <c r="EY76">
        <v>0</v>
      </c>
      <c r="FQ76">
        <v>0</v>
      </c>
      <c r="FR76">
        <v>0</v>
      </c>
      <c r="FS76">
        <v>2</v>
      </c>
      <c r="FX76">
        <v>97</v>
      </c>
      <c r="FY76">
        <v>51</v>
      </c>
      <c r="GA76" t="s">
        <v>3</v>
      </c>
      <c r="GD76">
        <v>1</v>
      </c>
      <c r="GF76">
        <v>1598565714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59"/>
        <v>0</v>
      </c>
      <c r="GM76">
        <f t="shared" si="60"/>
        <v>4638.0200000000004</v>
      </c>
      <c r="GN76">
        <f t="shared" si="61"/>
        <v>0</v>
      </c>
      <c r="GO76">
        <f t="shared" si="62"/>
        <v>4638.0200000000004</v>
      </c>
      <c r="GP76">
        <f t="shared" si="63"/>
        <v>0</v>
      </c>
      <c r="GR76">
        <v>0</v>
      </c>
      <c r="GS76">
        <v>3</v>
      </c>
      <c r="GT76">
        <v>0</v>
      </c>
      <c r="GU76" t="s">
        <v>3</v>
      </c>
      <c r="GV76">
        <f t="shared" si="64"/>
        <v>0</v>
      </c>
      <c r="GW76">
        <v>1</v>
      </c>
      <c r="GX76">
        <f t="shared" si="65"/>
        <v>0</v>
      </c>
      <c r="HA76">
        <v>0</v>
      </c>
      <c r="HB76">
        <v>0</v>
      </c>
      <c r="HC76">
        <f t="shared" si="66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ROW(SmtRes!A61)</f>
        <v>61</v>
      </c>
      <c r="D77" s="2">
        <f>ROW(EtalonRes!A77)</f>
        <v>77</v>
      </c>
      <c r="E77" s="2" t="s">
        <v>3</v>
      </c>
      <c r="F77" s="2" t="s">
        <v>111</v>
      </c>
      <c r="G77" s="2" t="s">
        <v>115</v>
      </c>
      <c r="H77" s="2" t="s">
        <v>113</v>
      </c>
      <c r="I77" s="2">
        <f>ROUND(30/100,9)</f>
        <v>0.3</v>
      </c>
      <c r="J77" s="2">
        <v>0</v>
      </c>
      <c r="K77" s="2">
        <f>ROUND(30/100,9)</f>
        <v>0.3</v>
      </c>
      <c r="L77" s="2"/>
      <c r="M77" s="2"/>
      <c r="N77" s="2"/>
      <c r="O77" s="2">
        <f t="shared" si="36"/>
        <v>68.739999999999995</v>
      </c>
      <c r="P77" s="2">
        <f t="shared" si="37"/>
        <v>17.43</v>
      </c>
      <c r="Q77" s="2">
        <f>(ROUND((ROUND((((ET77*1.2))*AV77*I77),2)*BB77),2)+ROUND((ROUND(((AE77-((EU77*1.2)))*AV77*I77),2)*BS77),2))</f>
        <v>17.52</v>
      </c>
      <c r="R77" s="2">
        <f t="shared" si="38"/>
        <v>2.37</v>
      </c>
      <c r="S77" s="2">
        <f t="shared" si="39"/>
        <v>33.79</v>
      </c>
      <c r="T77" s="2">
        <f t="shared" si="40"/>
        <v>0</v>
      </c>
      <c r="U77" s="2">
        <f t="shared" si="41"/>
        <v>2.7426167999999995</v>
      </c>
      <c r="V77" s="2">
        <f t="shared" si="42"/>
        <v>0</v>
      </c>
      <c r="W77" s="2">
        <f t="shared" si="43"/>
        <v>0</v>
      </c>
      <c r="X77" s="2">
        <f t="shared" si="44"/>
        <v>35.08</v>
      </c>
      <c r="Y77" s="2">
        <f t="shared" si="45"/>
        <v>18.440000000000001</v>
      </c>
      <c r="Z77" s="2"/>
      <c r="AA77" s="2">
        <v>-1</v>
      </c>
      <c r="AB77" s="2">
        <f t="shared" si="46"/>
        <v>214.03399999999999</v>
      </c>
      <c r="AC77" s="2">
        <f>ROUND(((ES77*1)),6)</f>
        <v>53.75</v>
      </c>
      <c r="AD77" s="2">
        <f>ROUND(((((ET77*1.2))-((EU77*1.2)))+AE77),6)</f>
        <v>54.731999999999999</v>
      </c>
      <c r="AE77" s="2">
        <f>ROUND(((EU77*1.2)),6)</f>
        <v>7.4160000000000004</v>
      </c>
      <c r="AF77" s="2">
        <f>ROUND(((EV77*1.2)),6)</f>
        <v>105.55200000000001</v>
      </c>
      <c r="AG77" s="2">
        <f t="shared" si="47"/>
        <v>0</v>
      </c>
      <c r="AH77" s="2">
        <f>((EW77*1.2))</f>
        <v>8.5679999999999996</v>
      </c>
      <c r="AI77" s="2">
        <f>((EX77*1.2))</f>
        <v>0</v>
      </c>
      <c r="AJ77" s="2">
        <f t="shared" si="48"/>
        <v>0</v>
      </c>
      <c r="AK77" s="2">
        <v>187.32</v>
      </c>
      <c r="AL77" s="2">
        <v>53.75</v>
      </c>
      <c r="AM77" s="2">
        <v>45.61</v>
      </c>
      <c r="AN77" s="2">
        <v>6.18</v>
      </c>
      <c r="AO77" s="2">
        <v>87.96</v>
      </c>
      <c r="AP77" s="2">
        <v>0</v>
      </c>
      <c r="AQ77" s="2">
        <v>7.14</v>
      </c>
      <c r="AR77" s="2">
        <v>0</v>
      </c>
      <c r="AS77" s="2">
        <v>0</v>
      </c>
      <c r="AT77" s="2">
        <v>97</v>
      </c>
      <c r="AU77" s="2">
        <v>51</v>
      </c>
      <c r="AV77" s="2">
        <v>1.0669999999999999</v>
      </c>
      <c r="AW77" s="2">
        <v>1.081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2</v>
      </c>
      <c r="BJ77" s="2" t="s">
        <v>114</v>
      </c>
      <c r="BK77" s="2"/>
      <c r="BL77" s="2"/>
      <c r="BM77" s="2">
        <v>67</v>
      </c>
      <c r="BN77" s="2">
        <v>0</v>
      </c>
      <c r="BO77" s="2" t="s">
        <v>111</v>
      </c>
      <c r="BP77" s="2">
        <v>1</v>
      </c>
      <c r="BQ77" s="2">
        <v>40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97</v>
      </c>
      <c r="CA77" s="2">
        <v>51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279</v>
      </c>
      <c r="CO77" s="2">
        <v>0</v>
      </c>
      <c r="CP77" s="2">
        <f t="shared" si="49"/>
        <v>68.740000000000009</v>
      </c>
      <c r="CQ77" s="2">
        <f t="shared" si="50"/>
        <v>58.1</v>
      </c>
      <c r="CR77" s="2">
        <f>(ROUND((ROUND((((ET77*1.2))*AV77*1),2)*BB77),2)+ROUND((ROUND(((AE77-((EU77*1.2)))*AV77*1),2)*BS77),2))</f>
        <v>58.4</v>
      </c>
      <c r="CS77" s="2">
        <f t="shared" si="51"/>
        <v>7.91</v>
      </c>
      <c r="CT77" s="2">
        <f t="shared" si="52"/>
        <v>112.62</v>
      </c>
      <c r="CU77" s="2">
        <f t="shared" si="53"/>
        <v>0</v>
      </c>
      <c r="CV77" s="2">
        <f t="shared" si="54"/>
        <v>9.1420559999999984</v>
      </c>
      <c r="CW77" s="2">
        <f t="shared" si="55"/>
        <v>0</v>
      </c>
      <c r="CX77" s="2">
        <f t="shared" si="56"/>
        <v>0</v>
      </c>
      <c r="CY77" s="2">
        <f t="shared" si="57"/>
        <v>35.075199999999995</v>
      </c>
      <c r="CZ77" s="2">
        <f t="shared" si="58"/>
        <v>18.441599999999998</v>
      </c>
      <c r="DA77" s="2"/>
      <c r="DB77" s="2">
        <v>11</v>
      </c>
      <c r="DC77" s="2" t="s">
        <v>3</v>
      </c>
      <c r="DD77" s="2" t="s">
        <v>116</v>
      </c>
      <c r="DE77" s="2" t="s">
        <v>117</v>
      </c>
      <c r="DF77" s="2" t="s">
        <v>117</v>
      </c>
      <c r="DG77" s="2" t="s">
        <v>117</v>
      </c>
      <c r="DH77" s="2" t="s">
        <v>3</v>
      </c>
      <c r="DI77" s="2" t="s">
        <v>117</v>
      </c>
      <c r="DJ77" s="2" t="s">
        <v>117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113</v>
      </c>
      <c r="DW77" s="2" t="s">
        <v>113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83507110</v>
      </c>
      <c r="EF77" s="2">
        <v>40</v>
      </c>
      <c r="EG77" s="2" t="s">
        <v>97</v>
      </c>
      <c r="EH77" s="2">
        <v>0</v>
      </c>
      <c r="EI77" s="2" t="s">
        <v>3</v>
      </c>
      <c r="EJ77" s="2">
        <v>2</v>
      </c>
      <c r="EK77" s="2">
        <v>67</v>
      </c>
      <c r="EL77" s="2" t="s">
        <v>98</v>
      </c>
      <c r="EM77" s="2" t="s">
        <v>99</v>
      </c>
      <c r="EN77" s="2"/>
      <c r="EO77" s="2" t="s">
        <v>118</v>
      </c>
      <c r="EP77" s="2"/>
      <c r="EQ77" s="2">
        <v>1024</v>
      </c>
      <c r="ER77" s="2">
        <v>187.32</v>
      </c>
      <c r="ES77" s="2">
        <v>53.75</v>
      </c>
      <c r="ET77" s="2">
        <v>45.61</v>
      </c>
      <c r="EU77" s="2">
        <v>6.18</v>
      </c>
      <c r="EV77" s="2">
        <v>87.96</v>
      </c>
      <c r="EW77" s="2">
        <v>7.14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2</v>
      </c>
      <c r="FT77" s="2"/>
      <c r="FU77" s="2"/>
      <c r="FV77" s="2"/>
      <c r="FW77" s="2"/>
      <c r="FX77" s="2">
        <v>97</v>
      </c>
      <c r="FY77" s="2">
        <v>51</v>
      </c>
      <c r="FZ77" s="2"/>
      <c r="GA77" s="2" t="s">
        <v>3</v>
      </c>
      <c r="GB77" s="2"/>
      <c r="GC77" s="2"/>
      <c r="GD77" s="2">
        <v>1</v>
      </c>
      <c r="GE77" s="2"/>
      <c r="GF77" s="2">
        <v>-474619308</v>
      </c>
      <c r="GG77" s="2">
        <v>2</v>
      </c>
      <c r="GH77" s="2">
        <v>1</v>
      </c>
      <c r="GI77" s="2">
        <v>2</v>
      </c>
      <c r="GJ77" s="2">
        <v>0</v>
      </c>
      <c r="GK77" s="2">
        <v>0</v>
      </c>
      <c r="GL77" s="2">
        <f t="shared" si="59"/>
        <v>0</v>
      </c>
      <c r="GM77" s="2">
        <f t="shared" si="60"/>
        <v>122.26</v>
      </c>
      <c r="GN77" s="2">
        <f t="shared" si="61"/>
        <v>0</v>
      </c>
      <c r="GO77" s="2">
        <f t="shared" si="62"/>
        <v>122.26</v>
      </c>
      <c r="GP77" s="2">
        <f t="shared" si="63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64"/>
        <v>0</v>
      </c>
      <c r="GW77" s="2">
        <v>1</v>
      </c>
      <c r="GX77" s="2">
        <f t="shared" si="65"/>
        <v>0</v>
      </c>
      <c r="GY77" s="2"/>
      <c r="GZ77" s="2"/>
      <c r="HA77" s="2">
        <v>0</v>
      </c>
      <c r="HB77" s="2">
        <v>0</v>
      </c>
      <c r="HC77" s="2">
        <f t="shared" si="66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ROW(SmtRes!A72)</f>
        <v>72</v>
      </c>
      <c r="D78">
        <f>ROW(EtalonRes!A90)</f>
        <v>90</v>
      </c>
      <c r="E78" t="s">
        <v>3</v>
      </c>
      <c r="F78" t="s">
        <v>111</v>
      </c>
      <c r="G78" t="s">
        <v>115</v>
      </c>
      <c r="H78" t="s">
        <v>113</v>
      </c>
      <c r="I78">
        <f>ROUND(30/100,9)</f>
        <v>0.3</v>
      </c>
      <c r="J78">
        <v>0</v>
      </c>
      <c r="K78">
        <f>ROUND(30/100,9)</f>
        <v>0.3</v>
      </c>
      <c r="O78">
        <f t="shared" si="36"/>
        <v>2489.27</v>
      </c>
      <c r="P78">
        <f t="shared" si="37"/>
        <v>299.45</v>
      </c>
      <c r="Q78">
        <f>(ROUND((ROUND((((ET78*1.2))*AV78*I78),2)*BB78),2)+ROUND((ROUND(((AE78-((EU78*1.2)))*AV78*I78),2)*BS78),2))</f>
        <v>285.75</v>
      </c>
      <c r="R78">
        <f t="shared" si="38"/>
        <v>133.55000000000001</v>
      </c>
      <c r="S78">
        <f t="shared" si="39"/>
        <v>1904.07</v>
      </c>
      <c r="T78">
        <f t="shared" si="40"/>
        <v>0</v>
      </c>
      <c r="U78">
        <f t="shared" si="41"/>
        <v>2.7426167999999995</v>
      </c>
      <c r="V78">
        <f t="shared" si="42"/>
        <v>0</v>
      </c>
      <c r="W78">
        <f t="shared" si="43"/>
        <v>0</v>
      </c>
      <c r="X78">
        <f t="shared" si="44"/>
        <v>1976.49</v>
      </c>
      <c r="Y78">
        <f t="shared" si="45"/>
        <v>1039.19</v>
      </c>
      <c r="AA78">
        <v>-1</v>
      </c>
      <c r="AB78">
        <f t="shared" si="46"/>
        <v>214.03399999999999</v>
      </c>
      <c r="AC78">
        <f>ROUND(((ES78*1)),6)</f>
        <v>53.75</v>
      </c>
      <c r="AD78">
        <f>ROUND(((((ET78*1.2))-((EU78*1.2)))+AE78),6)</f>
        <v>54.731999999999999</v>
      </c>
      <c r="AE78">
        <f>ROUND(((EU78*1.2)),6)</f>
        <v>7.4160000000000004</v>
      </c>
      <c r="AF78">
        <f>ROUND(((EV78*1.2)),6)</f>
        <v>105.55200000000001</v>
      </c>
      <c r="AG78">
        <f t="shared" si="47"/>
        <v>0</v>
      </c>
      <c r="AH78">
        <f>((EW78*1.2))</f>
        <v>8.5679999999999996</v>
      </c>
      <c r="AI78">
        <f>((EX78*1.2))</f>
        <v>0</v>
      </c>
      <c r="AJ78">
        <f t="shared" si="48"/>
        <v>0</v>
      </c>
      <c r="AK78">
        <v>187.32</v>
      </c>
      <c r="AL78">
        <v>53.75</v>
      </c>
      <c r="AM78">
        <v>45.61</v>
      </c>
      <c r="AN78">
        <v>6.18</v>
      </c>
      <c r="AO78">
        <v>87.96</v>
      </c>
      <c r="AP78">
        <v>0</v>
      </c>
      <c r="AQ78">
        <v>7.14</v>
      </c>
      <c r="AR78">
        <v>0</v>
      </c>
      <c r="AS78">
        <v>0</v>
      </c>
      <c r="AT78">
        <v>97</v>
      </c>
      <c r="AU78">
        <v>51</v>
      </c>
      <c r="AV78">
        <v>1.0669999999999999</v>
      </c>
      <c r="AW78">
        <v>1.081</v>
      </c>
      <c r="AZ78">
        <v>1</v>
      </c>
      <c r="BA78">
        <v>56.35</v>
      </c>
      <c r="BB78">
        <v>16.309999999999999</v>
      </c>
      <c r="BC78">
        <v>17.18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114</v>
      </c>
      <c r="BM78">
        <v>67</v>
      </c>
      <c r="BN78">
        <v>0</v>
      </c>
      <c r="BO78" t="s">
        <v>111</v>
      </c>
      <c r="BP78">
        <v>1</v>
      </c>
      <c r="BQ78">
        <v>40</v>
      </c>
      <c r="BR78">
        <v>0</v>
      </c>
      <c r="BS78">
        <v>56.35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279</v>
      </c>
      <c r="CO78">
        <v>0</v>
      </c>
      <c r="CP78">
        <f t="shared" si="49"/>
        <v>2489.27</v>
      </c>
      <c r="CQ78">
        <f t="shared" si="50"/>
        <v>998.16</v>
      </c>
      <c r="CR78">
        <f>(ROUND((ROUND((((ET78*1.2))*AV78*1),2)*BB78),2)+ROUND((ROUND(((AE78-((EU78*1.2)))*AV78*1),2)*BS78),2))</f>
        <v>952.5</v>
      </c>
      <c r="CS78">
        <f t="shared" si="51"/>
        <v>445.73</v>
      </c>
      <c r="CT78">
        <f t="shared" si="52"/>
        <v>6346.14</v>
      </c>
      <c r="CU78">
        <f t="shared" si="53"/>
        <v>0</v>
      </c>
      <c r="CV78">
        <f t="shared" si="54"/>
        <v>9.1420559999999984</v>
      </c>
      <c r="CW78">
        <f t="shared" si="55"/>
        <v>0</v>
      </c>
      <c r="CX78">
        <f t="shared" si="56"/>
        <v>0</v>
      </c>
      <c r="CY78">
        <f t="shared" si="57"/>
        <v>1976.4913999999999</v>
      </c>
      <c r="CZ78">
        <f t="shared" si="58"/>
        <v>1039.1861999999999</v>
      </c>
      <c r="DB78">
        <v>12</v>
      </c>
      <c r="DC78" t="s">
        <v>3</v>
      </c>
      <c r="DD78" t="s">
        <v>116</v>
      </c>
      <c r="DE78" t="s">
        <v>117</v>
      </c>
      <c r="DF78" t="s">
        <v>117</v>
      </c>
      <c r="DG78" t="s">
        <v>117</v>
      </c>
      <c r="DH78" t="s">
        <v>3</v>
      </c>
      <c r="DI78" t="s">
        <v>117</v>
      </c>
      <c r="DJ78" t="s">
        <v>117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113</v>
      </c>
      <c r="DW78" t="s">
        <v>113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83507110</v>
      </c>
      <c r="EF78">
        <v>40</v>
      </c>
      <c r="EG78" t="s">
        <v>97</v>
      </c>
      <c r="EH78">
        <v>0</v>
      </c>
      <c r="EI78" t="s">
        <v>3</v>
      </c>
      <c r="EJ78">
        <v>2</v>
      </c>
      <c r="EK78">
        <v>67</v>
      </c>
      <c r="EL78" t="s">
        <v>98</v>
      </c>
      <c r="EM78" t="s">
        <v>99</v>
      </c>
      <c r="EO78" t="s">
        <v>118</v>
      </c>
      <c r="EQ78">
        <v>1024</v>
      </c>
      <c r="ER78">
        <v>187.32</v>
      </c>
      <c r="ES78">
        <v>53.75</v>
      </c>
      <c r="ET78">
        <v>45.61</v>
      </c>
      <c r="EU78">
        <v>6.18</v>
      </c>
      <c r="EV78">
        <v>87.96</v>
      </c>
      <c r="EW78">
        <v>7.14</v>
      </c>
      <c r="EX78">
        <v>0</v>
      </c>
      <c r="EY78">
        <v>0</v>
      </c>
      <c r="FQ78">
        <v>0</v>
      </c>
      <c r="FR78">
        <v>0</v>
      </c>
      <c r="FS78">
        <v>2</v>
      </c>
      <c r="FX78">
        <v>97</v>
      </c>
      <c r="FY78">
        <v>51</v>
      </c>
      <c r="GA78" t="s">
        <v>3</v>
      </c>
      <c r="GD78">
        <v>1</v>
      </c>
      <c r="GF78">
        <v>-474619308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59"/>
        <v>0</v>
      </c>
      <c r="GM78">
        <f t="shared" si="60"/>
        <v>5504.95</v>
      </c>
      <c r="GN78">
        <f t="shared" si="61"/>
        <v>0</v>
      </c>
      <c r="GO78">
        <f t="shared" si="62"/>
        <v>5504.95</v>
      </c>
      <c r="GP78">
        <f t="shared" si="63"/>
        <v>0</v>
      </c>
      <c r="GR78">
        <v>0</v>
      </c>
      <c r="GS78">
        <v>3</v>
      </c>
      <c r="GT78">
        <v>0</v>
      </c>
      <c r="GU78" t="s">
        <v>3</v>
      </c>
      <c r="GV78">
        <f t="shared" si="64"/>
        <v>0</v>
      </c>
      <c r="GW78">
        <v>1</v>
      </c>
      <c r="GX78">
        <f t="shared" si="65"/>
        <v>0</v>
      </c>
      <c r="HA78">
        <v>0</v>
      </c>
      <c r="HB78">
        <v>0</v>
      </c>
      <c r="HC78">
        <f t="shared" si="66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3</v>
      </c>
      <c r="F79" s="2" t="s">
        <v>119</v>
      </c>
      <c r="G79" s="2" t="s">
        <v>120</v>
      </c>
      <c r="H79" s="2" t="s">
        <v>121</v>
      </c>
      <c r="I79" s="2">
        <v>0</v>
      </c>
      <c r="J79" s="2">
        <v>0</v>
      </c>
      <c r="K79" s="2">
        <v>0</v>
      </c>
      <c r="L79" s="2"/>
      <c r="M79" s="2"/>
      <c r="N79" s="2"/>
      <c r="O79" s="2">
        <f t="shared" si="36"/>
        <v>0</v>
      </c>
      <c r="P79" s="2">
        <f t="shared" si="37"/>
        <v>0</v>
      </c>
      <c r="Q79" s="2">
        <f>(ROUND((ROUND(((ET79)*AV79*I79),2)*BB79),2)+ROUND((ROUND(((AE79-(EU79))*AV79*I79),2)*BS79),2))</f>
        <v>0</v>
      </c>
      <c r="R79" s="2">
        <f t="shared" si="38"/>
        <v>0</v>
      </c>
      <c r="S79" s="2">
        <f t="shared" si="39"/>
        <v>0</v>
      </c>
      <c r="T79" s="2">
        <f t="shared" si="40"/>
        <v>0</v>
      </c>
      <c r="U79" s="2">
        <f t="shared" si="41"/>
        <v>0</v>
      </c>
      <c r="V79" s="2">
        <f t="shared" si="42"/>
        <v>0</v>
      </c>
      <c r="W79" s="2">
        <f t="shared" si="43"/>
        <v>0</v>
      </c>
      <c r="X79" s="2">
        <f t="shared" si="44"/>
        <v>0</v>
      </c>
      <c r="Y79" s="2">
        <f t="shared" si="45"/>
        <v>0</v>
      </c>
      <c r="Z79" s="2"/>
      <c r="AA79" s="2">
        <v>-1</v>
      </c>
      <c r="AB79" s="2">
        <f t="shared" si="46"/>
        <v>109198.63</v>
      </c>
      <c r="AC79" s="2">
        <f>ROUND((ES79),6)</f>
        <v>109198.63</v>
      </c>
      <c r="AD79" s="2">
        <f>ROUND((((ET79)-(EU79))+AE79),6)</f>
        <v>0</v>
      </c>
      <c r="AE79" s="2">
        <f>ROUND((EU79),6)</f>
        <v>0</v>
      </c>
      <c r="AF79" s="2">
        <f>ROUND((EV79),6)</f>
        <v>0</v>
      </c>
      <c r="AG79" s="2">
        <f t="shared" si="47"/>
        <v>0</v>
      </c>
      <c r="AH79" s="2">
        <f>(EW79)</f>
        <v>0</v>
      </c>
      <c r="AI79" s="2">
        <f>(EX79)</f>
        <v>0</v>
      </c>
      <c r="AJ79" s="2">
        <f t="shared" si="48"/>
        <v>0</v>
      </c>
      <c r="AK79" s="2">
        <v>109198.63</v>
      </c>
      <c r="AL79" s="2">
        <v>109198.63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3</v>
      </c>
      <c r="BI79" s="2">
        <v>2</v>
      </c>
      <c r="BJ79" s="2" t="s">
        <v>122</v>
      </c>
      <c r="BK79" s="2"/>
      <c r="BL79" s="2"/>
      <c r="BM79" s="2">
        <v>1618</v>
      </c>
      <c r="BN79" s="2">
        <v>0</v>
      </c>
      <c r="BO79" s="2" t="s">
        <v>3</v>
      </c>
      <c r="BP79" s="2">
        <v>0</v>
      </c>
      <c r="BQ79" s="2">
        <v>201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0</v>
      </c>
      <c r="CA79" s="2">
        <v>0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49"/>
        <v>0</v>
      </c>
      <c r="CQ79" s="2">
        <f t="shared" si="50"/>
        <v>109198.63</v>
      </c>
      <c r="CR79" s="2">
        <f>(ROUND((ROUND(((ET79)*AV79*1),2)*BB79),2)+ROUND((ROUND(((AE79-(EU79))*AV79*1),2)*BS79),2))</f>
        <v>0</v>
      </c>
      <c r="CS79" s="2">
        <f t="shared" si="51"/>
        <v>0</v>
      </c>
      <c r="CT79" s="2">
        <f t="shared" si="52"/>
        <v>0</v>
      </c>
      <c r="CU79" s="2">
        <f t="shared" si="53"/>
        <v>0</v>
      </c>
      <c r="CV79" s="2">
        <f t="shared" si="54"/>
        <v>0</v>
      </c>
      <c r="CW79" s="2">
        <f t="shared" si="55"/>
        <v>0</v>
      </c>
      <c r="CX79" s="2">
        <f t="shared" si="56"/>
        <v>0</v>
      </c>
      <c r="CY79" s="2">
        <f t="shared" si="57"/>
        <v>0</v>
      </c>
      <c r="CZ79" s="2">
        <f t="shared" si="58"/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1003</v>
      </c>
      <c r="DV79" s="2" t="s">
        <v>121</v>
      </c>
      <c r="DW79" s="2" t="s">
        <v>121</v>
      </c>
      <c r="DX79" s="2">
        <v>1000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83507141</v>
      </c>
      <c r="EF79" s="2">
        <v>201</v>
      </c>
      <c r="EG79" s="2" t="s">
        <v>123</v>
      </c>
      <c r="EH79" s="2">
        <v>0</v>
      </c>
      <c r="EI79" s="2" t="s">
        <v>3</v>
      </c>
      <c r="EJ79" s="2">
        <v>2</v>
      </c>
      <c r="EK79" s="2">
        <v>1618</v>
      </c>
      <c r="EL79" s="2" t="s">
        <v>124</v>
      </c>
      <c r="EM79" s="2" t="s">
        <v>125</v>
      </c>
      <c r="EN79" s="2"/>
      <c r="EO79" s="2" t="s">
        <v>3</v>
      </c>
      <c r="EP79" s="2"/>
      <c r="EQ79" s="2">
        <v>1024</v>
      </c>
      <c r="ER79" s="2">
        <v>109198.63</v>
      </c>
      <c r="ES79" s="2">
        <v>109198.63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0</v>
      </c>
      <c r="FY79" s="2">
        <v>0</v>
      </c>
      <c r="FZ79" s="2"/>
      <c r="GA79" s="2" t="s">
        <v>3</v>
      </c>
      <c r="GB79" s="2"/>
      <c r="GC79" s="2"/>
      <c r="GD79" s="2">
        <v>1</v>
      </c>
      <c r="GE79" s="2"/>
      <c r="GF79" s="2">
        <v>-871953180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59"/>
        <v>0</v>
      </c>
      <c r="GM79" s="2">
        <f t="shared" si="60"/>
        <v>0</v>
      </c>
      <c r="GN79" s="2">
        <f t="shared" si="61"/>
        <v>0</v>
      </c>
      <c r="GO79" s="2">
        <f t="shared" si="62"/>
        <v>0</v>
      </c>
      <c r="GP79" s="2">
        <f t="shared" si="63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64"/>
        <v>0</v>
      </c>
      <c r="GW79" s="2">
        <v>1</v>
      </c>
      <c r="GX79" s="2">
        <f t="shared" si="65"/>
        <v>0</v>
      </c>
      <c r="GY79" s="2"/>
      <c r="GZ79" s="2"/>
      <c r="HA79" s="2">
        <v>0</v>
      </c>
      <c r="HB79" s="2">
        <v>0</v>
      </c>
      <c r="HC79" s="2">
        <f t="shared" si="66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3</v>
      </c>
      <c r="F80" t="s">
        <v>119</v>
      </c>
      <c r="G80" t="s">
        <v>120</v>
      </c>
      <c r="H80" t="s">
        <v>121</v>
      </c>
      <c r="I80">
        <v>0</v>
      </c>
      <c r="J80">
        <v>0</v>
      </c>
      <c r="K80">
        <v>0</v>
      </c>
      <c r="O80">
        <f t="shared" si="36"/>
        <v>0</v>
      </c>
      <c r="P80">
        <f t="shared" si="37"/>
        <v>0</v>
      </c>
      <c r="Q80">
        <f>(ROUND((ROUND(((ET80)*AV80*I80),2)*BB80),2)+ROUND((ROUND(((AE80-(EU80))*AV80*I80),2)*BS80),2))</f>
        <v>0</v>
      </c>
      <c r="R80">
        <f t="shared" si="38"/>
        <v>0</v>
      </c>
      <c r="S80">
        <f t="shared" si="39"/>
        <v>0</v>
      </c>
      <c r="T80">
        <f t="shared" si="40"/>
        <v>0</v>
      </c>
      <c r="U80">
        <f t="shared" si="41"/>
        <v>0</v>
      </c>
      <c r="V80">
        <f t="shared" si="42"/>
        <v>0</v>
      </c>
      <c r="W80">
        <f t="shared" si="43"/>
        <v>0</v>
      </c>
      <c r="X80">
        <f t="shared" si="44"/>
        <v>0</v>
      </c>
      <c r="Y80">
        <f t="shared" si="45"/>
        <v>0</v>
      </c>
      <c r="AA80">
        <v>-1</v>
      </c>
      <c r="AB80">
        <f t="shared" si="46"/>
        <v>109198.63</v>
      </c>
      <c r="AC80">
        <f>ROUND((ES80),6)</f>
        <v>109198.63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47"/>
        <v>0</v>
      </c>
      <c r="AH80">
        <f>(EW80)</f>
        <v>0</v>
      </c>
      <c r="AI80">
        <f>(EX80)</f>
        <v>0</v>
      </c>
      <c r="AJ80">
        <f t="shared" si="48"/>
        <v>0</v>
      </c>
      <c r="AK80">
        <v>109198.63</v>
      </c>
      <c r="AL80">
        <v>109198.63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8.6999999999999993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122</v>
      </c>
      <c r="BM80">
        <v>1618</v>
      </c>
      <c r="BN80">
        <v>0</v>
      </c>
      <c r="BO80" t="s">
        <v>119</v>
      </c>
      <c r="BP80">
        <v>1</v>
      </c>
      <c r="BQ80">
        <v>201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49"/>
        <v>0</v>
      </c>
      <c r="CQ80">
        <f t="shared" si="50"/>
        <v>950028.08</v>
      </c>
      <c r="CR80">
        <f>(ROUND((ROUND(((ET80)*AV80*1),2)*BB80),2)+ROUND((ROUND(((AE80-(EU80))*AV80*1),2)*BS80),2))</f>
        <v>0</v>
      </c>
      <c r="CS80">
        <f t="shared" si="51"/>
        <v>0</v>
      </c>
      <c r="CT80">
        <f t="shared" si="52"/>
        <v>0</v>
      </c>
      <c r="CU80">
        <f t="shared" si="53"/>
        <v>0</v>
      </c>
      <c r="CV80">
        <f t="shared" si="54"/>
        <v>0</v>
      </c>
      <c r="CW80">
        <f t="shared" si="55"/>
        <v>0</v>
      </c>
      <c r="CX80">
        <f t="shared" si="56"/>
        <v>0</v>
      </c>
      <c r="CY80">
        <f t="shared" si="57"/>
        <v>0</v>
      </c>
      <c r="CZ80">
        <f t="shared" si="58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121</v>
      </c>
      <c r="DW80" t="s">
        <v>121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83507141</v>
      </c>
      <c r="EF80">
        <v>201</v>
      </c>
      <c r="EG80" t="s">
        <v>123</v>
      </c>
      <c r="EH80">
        <v>0</v>
      </c>
      <c r="EI80" t="s">
        <v>3</v>
      </c>
      <c r="EJ80">
        <v>2</v>
      </c>
      <c r="EK80">
        <v>1618</v>
      </c>
      <c r="EL80" t="s">
        <v>124</v>
      </c>
      <c r="EM80" t="s">
        <v>125</v>
      </c>
      <c r="EO80" t="s">
        <v>3</v>
      </c>
      <c r="EQ80">
        <v>1024</v>
      </c>
      <c r="ER80">
        <v>109198.63</v>
      </c>
      <c r="ES80">
        <v>109198.63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-871953180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59"/>
        <v>0</v>
      </c>
      <c r="GM80">
        <f t="shared" si="60"/>
        <v>0</v>
      </c>
      <c r="GN80">
        <f t="shared" si="61"/>
        <v>0</v>
      </c>
      <c r="GO80">
        <f t="shared" si="62"/>
        <v>0</v>
      </c>
      <c r="GP80">
        <f t="shared" si="63"/>
        <v>0</v>
      </c>
      <c r="GR80">
        <v>0</v>
      </c>
      <c r="GS80">
        <v>3</v>
      </c>
      <c r="GT80">
        <v>0</v>
      </c>
      <c r="GU80" t="s">
        <v>3</v>
      </c>
      <c r="GV80">
        <f t="shared" si="64"/>
        <v>0</v>
      </c>
      <c r="GW80">
        <v>1</v>
      </c>
      <c r="GX80">
        <f t="shared" si="65"/>
        <v>0</v>
      </c>
      <c r="HA80">
        <v>0</v>
      </c>
      <c r="HB80">
        <v>0</v>
      </c>
      <c r="HC80">
        <f t="shared" si="66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>
        <f>ROW(SmtRes!A75)</f>
        <v>75</v>
      </c>
      <c r="D81" s="2">
        <f>ROW(EtalonRes!A94)</f>
        <v>94</v>
      </c>
      <c r="E81" s="2" t="s">
        <v>3</v>
      </c>
      <c r="F81" s="2" t="s">
        <v>126</v>
      </c>
      <c r="G81" s="2" t="s">
        <v>127</v>
      </c>
      <c r="H81" s="2" t="s">
        <v>128</v>
      </c>
      <c r="I81" s="2">
        <v>4</v>
      </c>
      <c r="J81" s="2">
        <v>0</v>
      </c>
      <c r="K81" s="2">
        <v>4</v>
      </c>
      <c r="L81" s="2"/>
      <c r="M81" s="2"/>
      <c r="N81" s="2"/>
      <c r="O81" s="2">
        <f t="shared" si="36"/>
        <v>268.66000000000003</v>
      </c>
      <c r="P81" s="2">
        <f t="shared" si="37"/>
        <v>9.84</v>
      </c>
      <c r="Q81" s="2">
        <f>(ROUND((ROUND((((ET81*1.2))*AV81*I81),2)*BB81),2)+ROUND((ROUND(((AE81-((EU81*1.2)))*AV81*I81),2)*BS81),2))</f>
        <v>0.1</v>
      </c>
      <c r="R81" s="2">
        <f t="shared" si="38"/>
        <v>0</v>
      </c>
      <c r="S81" s="2">
        <f t="shared" si="39"/>
        <v>258.72000000000003</v>
      </c>
      <c r="T81" s="2">
        <f t="shared" si="40"/>
        <v>0</v>
      </c>
      <c r="U81" s="2">
        <f t="shared" si="41"/>
        <v>17.790624000000001</v>
      </c>
      <c r="V81" s="2">
        <f t="shared" si="42"/>
        <v>0</v>
      </c>
      <c r="W81" s="2">
        <f t="shared" si="43"/>
        <v>0</v>
      </c>
      <c r="X81" s="2">
        <f t="shared" si="44"/>
        <v>250.96</v>
      </c>
      <c r="Y81" s="2">
        <f t="shared" si="45"/>
        <v>131.94999999999999</v>
      </c>
      <c r="Z81" s="2"/>
      <c r="AA81" s="2">
        <v>-1</v>
      </c>
      <c r="AB81" s="2">
        <f t="shared" si="46"/>
        <v>64.260000000000005</v>
      </c>
      <c r="AC81" s="2">
        <f>ROUND(((ES81*1)),6)</f>
        <v>2.46</v>
      </c>
      <c r="AD81" s="2">
        <f>ROUND(((((ET81*1.2))-((EU81*1.2)))+AE81),6)</f>
        <v>2.4E-2</v>
      </c>
      <c r="AE81" s="2">
        <f>ROUND(((EU81*1.2)),6)</f>
        <v>0</v>
      </c>
      <c r="AF81" s="2">
        <f>ROUND(((EV81*1.2)),6)</f>
        <v>61.776000000000003</v>
      </c>
      <c r="AG81" s="2">
        <f t="shared" si="47"/>
        <v>0</v>
      </c>
      <c r="AH81" s="2">
        <f>((EW81*1.2))</f>
        <v>4.2480000000000002</v>
      </c>
      <c r="AI81" s="2">
        <f>((EX81*1.2))</f>
        <v>0</v>
      </c>
      <c r="AJ81" s="2">
        <f t="shared" si="48"/>
        <v>0</v>
      </c>
      <c r="AK81" s="2">
        <v>53.96</v>
      </c>
      <c r="AL81" s="2">
        <v>2.46</v>
      </c>
      <c r="AM81" s="2">
        <v>0.02</v>
      </c>
      <c r="AN81" s="2">
        <v>0</v>
      </c>
      <c r="AO81" s="2">
        <v>51.48</v>
      </c>
      <c r="AP81" s="2">
        <v>0</v>
      </c>
      <c r="AQ81" s="2">
        <v>3.54</v>
      </c>
      <c r="AR81" s="2">
        <v>0</v>
      </c>
      <c r="AS81" s="2">
        <v>0</v>
      </c>
      <c r="AT81" s="2">
        <v>97</v>
      </c>
      <c r="AU81" s="2">
        <v>51</v>
      </c>
      <c r="AV81" s="2">
        <v>1.0469999999999999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2</v>
      </c>
      <c r="BJ81" s="2" t="s">
        <v>129</v>
      </c>
      <c r="BK81" s="2"/>
      <c r="BL81" s="2"/>
      <c r="BM81" s="2">
        <v>67</v>
      </c>
      <c r="BN81" s="2">
        <v>0</v>
      </c>
      <c r="BO81" s="2" t="s">
        <v>126</v>
      </c>
      <c r="BP81" s="2">
        <v>1</v>
      </c>
      <c r="BQ81" s="2">
        <v>40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97</v>
      </c>
      <c r="CA81" s="2">
        <v>51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279</v>
      </c>
      <c r="CO81" s="2">
        <v>0</v>
      </c>
      <c r="CP81" s="2">
        <f t="shared" si="49"/>
        <v>268.66000000000003</v>
      </c>
      <c r="CQ81" s="2">
        <f t="shared" si="50"/>
        <v>2.46</v>
      </c>
      <c r="CR81" s="2">
        <f>(ROUND((ROUND((((ET81*1.2))*AV81*1),2)*BB81),2)+ROUND((ROUND(((AE81-((EU81*1.2)))*AV81*1),2)*BS81),2))</f>
        <v>0.03</v>
      </c>
      <c r="CS81" s="2">
        <f t="shared" si="51"/>
        <v>0</v>
      </c>
      <c r="CT81" s="2">
        <f t="shared" si="52"/>
        <v>64.680000000000007</v>
      </c>
      <c r="CU81" s="2">
        <f t="shared" si="53"/>
        <v>0</v>
      </c>
      <c r="CV81" s="2">
        <f t="shared" si="54"/>
        <v>4.4476560000000003</v>
      </c>
      <c r="CW81" s="2">
        <f t="shared" si="55"/>
        <v>0</v>
      </c>
      <c r="CX81" s="2">
        <f t="shared" si="56"/>
        <v>0</v>
      </c>
      <c r="CY81" s="2">
        <f t="shared" si="57"/>
        <v>250.95840000000004</v>
      </c>
      <c r="CZ81" s="2">
        <f t="shared" si="58"/>
        <v>131.94720000000001</v>
      </c>
      <c r="DA81" s="2"/>
      <c r="DB81" s="2">
        <v>13</v>
      </c>
      <c r="DC81" s="2" t="s">
        <v>3</v>
      </c>
      <c r="DD81" s="2" t="s">
        <v>116</v>
      </c>
      <c r="DE81" s="2" t="s">
        <v>117</v>
      </c>
      <c r="DF81" s="2" t="s">
        <v>117</v>
      </c>
      <c r="DG81" s="2" t="s">
        <v>117</v>
      </c>
      <c r="DH81" s="2" t="s">
        <v>3</v>
      </c>
      <c r="DI81" s="2" t="s">
        <v>117</v>
      </c>
      <c r="DJ81" s="2" t="s">
        <v>117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128</v>
      </c>
      <c r="DW81" s="2" t="s">
        <v>128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83507110</v>
      </c>
      <c r="EF81" s="2">
        <v>40</v>
      </c>
      <c r="EG81" s="2" t="s">
        <v>97</v>
      </c>
      <c r="EH81" s="2">
        <v>0</v>
      </c>
      <c r="EI81" s="2" t="s">
        <v>3</v>
      </c>
      <c r="EJ81" s="2">
        <v>2</v>
      </c>
      <c r="EK81" s="2">
        <v>67</v>
      </c>
      <c r="EL81" s="2" t="s">
        <v>98</v>
      </c>
      <c r="EM81" s="2" t="s">
        <v>99</v>
      </c>
      <c r="EN81" s="2"/>
      <c r="EO81" s="2" t="s">
        <v>118</v>
      </c>
      <c r="EP81" s="2"/>
      <c r="EQ81" s="2">
        <v>1024</v>
      </c>
      <c r="ER81" s="2">
        <v>53.96</v>
      </c>
      <c r="ES81" s="2">
        <v>2.46</v>
      </c>
      <c r="ET81" s="2">
        <v>0.02</v>
      </c>
      <c r="EU81" s="2">
        <v>0</v>
      </c>
      <c r="EV81" s="2">
        <v>51.48</v>
      </c>
      <c r="EW81" s="2">
        <v>3.54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97</v>
      </c>
      <c r="FY81" s="2">
        <v>51</v>
      </c>
      <c r="FZ81" s="2"/>
      <c r="GA81" s="2" t="s">
        <v>3</v>
      </c>
      <c r="GB81" s="2"/>
      <c r="GC81" s="2"/>
      <c r="GD81" s="2">
        <v>1</v>
      </c>
      <c r="GE81" s="2"/>
      <c r="GF81" s="2">
        <v>17208393</v>
      </c>
      <c r="GG81" s="2">
        <v>2</v>
      </c>
      <c r="GH81" s="2">
        <v>1</v>
      </c>
      <c r="GI81" s="2">
        <v>2</v>
      </c>
      <c r="GJ81" s="2">
        <v>0</v>
      </c>
      <c r="GK81" s="2">
        <v>0</v>
      </c>
      <c r="GL81" s="2">
        <f t="shared" si="59"/>
        <v>0</v>
      </c>
      <c r="GM81" s="2">
        <f t="shared" si="60"/>
        <v>651.57000000000005</v>
      </c>
      <c r="GN81" s="2">
        <f t="shared" si="61"/>
        <v>0</v>
      </c>
      <c r="GO81" s="2">
        <f t="shared" si="62"/>
        <v>651.57000000000005</v>
      </c>
      <c r="GP81" s="2">
        <f t="shared" si="63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64"/>
        <v>0</v>
      </c>
      <c r="GW81" s="2">
        <v>1</v>
      </c>
      <c r="GX81" s="2">
        <f t="shared" si="65"/>
        <v>0</v>
      </c>
      <c r="GY81" s="2"/>
      <c r="GZ81" s="2"/>
      <c r="HA81" s="2">
        <v>0</v>
      </c>
      <c r="HB81" s="2">
        <v>0</v>
      </c>
      <c r="HC81" s="2">
        <f t="shared" si="66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ROW(SmtRes!A78)</f>
        <v>78</v>
      </c>
      <c r="D82">
        <f>ROW(EtalonRes!A98)</f>
        <v>98</v>
      </c>
      <c r="E82" t="s">
        <v>3</v>
      </c>
      <c r="F82" t="s">
        <v>126</v>
      </c>
      <c r="G82" t="s">
        <v>127</v>
      </c>
      <c r="H82" t="s">
        <v>128</v>
      </c>
      <c r="I82">
        <v>4</v>
      </c>
      <c r="J82">
        <v>0</v>
      </c>
      <c r="K82">
        <v>4</v>
      </c>
      <c r="O82">
        <f t="shared" si="36"/>
        <v>14678.86</v>
      </c>
      <c r="P82">
        <f t="shared" si="37"/>
        <v>99.29</v>
      </c>
      <c r="Q82">
        <f>(ROUND((ROUND((((ET82*1.2))*AV82*I82),2)*BB82),2)+ROUND((ROUND(((AE82-((EU82*1.2)))*AV82*I82),2)*BS82),2))</f>
        <v>0.7</v>
      </c>
      <c r="R82">
        <f t="shared" si="38"/>
        <v>0</v>
      </c>
      <c r="S82">
        <f t="shared" si="39"/>
        <v>14578.87</v>
      </c>
      <c r="T82">
        <f t="shared" si="40"/>
        <v>0</v>
      </c>
      <c r="U82">
        <f t="shared" si="41"/>
        <v>17.790624000000001</v>
      </c>
      <c r="V82">
        <f t="shared" si="42"/>
        <v>0</v>
      </c>
      <c r="W82">
        <f t="shared" si="43"/>
        <v>0</v>
      </c>
      <c r="X82">
        <f t="shared" si="44"/>
        <v>14141.5</v>
      </c>
      <c r="Y82">
        <f t="shared" si="45"/>
        <v>7435.22</v>
      </c>
      <c r="AA82">
        <v>-1</v>
      </c>
      <c r="AB82">
        <f t="shared" si="46"/>
        <v>64.260000000000005</v>
      </c>
      <c r="AC82">
        <f>ROUND(((ES82*1)),6)</f>
        <v>2.46</v>
      </c>
      <c r="AD82">
        <f>ROUND(((((ET82*1.2))-((EU82*1.2)))+AE82),6)</f>
        <v>2.4E-2</v>
      </c>
      <c r="AE82">
        <f>ROUND(((EU82*1.2)),6)</f>
        <v>0</v>
      </c>
      <c r="AF82">
        <f>ROUND(((EV82*1.2)),6)</f>
        <v>61.776000000000003</v>
      </c>
      <c r="AG82">
        <f t="shared" si="47"/>
        <v>0</v>
      </c>
      <c r="AH82">
        <f>((EW82*1.2))</f>
        <v>4.2480000000000002</v>
      </c>
      <c r="AI82">
        <f>((EX82*1.2))</f>
        <v>0</v>
      </c>
      <c r="AJ82">
        <f t="shared" si="48"/>
        <v>0</v>
      </c>
      <c r="AK82">
        <v>53.96</v>
      </c>
      <c r="AL82">
        <v>2.46</v>
      </c>
      <c r="AM82">
        <v>0.02</v>
      </c>
      <c r="AN82">
        <v>0</v>
      </c>
      <c r="AO82">
        <v>51.48</v>
      </c>
      <c r="AP82">
        <v>0</v>
      </c>
      <c r="AQ82">
        <v>3.54</v>
      </c>
      <c r="AR82">
        <v>0</v>
      </c>
      <c r="AS82">
        <v>0</v>
      </c>
      <c r="AT82">
        <v>97</v>
      </c>
      <c r="AU82">
        <v>51</v>
      </c>
      <c r="AV82">
        <v>1.0469999999999999</v>
      </c>
      <c r="AW82">
        <v>1</v>
      </c>
      <c r="AZ82">
        <v>1</v>
      </c>
      <c r="BA82">
        <v>56.35</v>
      </c>
      <c r="BB82">
        <v>7</v>
      </c>
      <c r="BC82">
        <v>10.09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129</v>
      </c>
      <c r="BM82">
        <v>67</v>
      </c>
      <c r="BN82">
        <v>0</v>
      </c>
      <c r="BO82" t="s">
        <v>126</v>
      </c>
      <c r="BP82">
        <v>1</v>
      </c>
      <c r="BQ82">
        <v>40</v>
      </c>
      <c r="BR82">
        <v>0</v>
      </c>
      <c r="BS82">
        <v>56.35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279</v>
      </c>
      <c r="CO82">
        <v>0</v>
      </c>
      <c r="CP82">
        <f t="shared" si="49"/>
        <v>14678.86</v>
      </c>
      <c r="CQ82">
        <f t="shared" si="50"/>
        <v>24.82</v>
      </c>
      <c r="CR82">
        <f>(ROUND((ROUND((((ET82*1.2))*AV82*1),2)*BB82),2)+ROUND((ROUND(((AE82-((EU82*1.2)))*AV82*1),2)*BS82),2))</f>
        <v>0.21</v>
      </c>
      <c r="CS82">
        <f t="shared" si="51"/>
        <v>0</v>
      </c>
      <c r="CT82">
        <f t="shared" si="52"/>
        <v>3644.72</v>
      </c>
      <c r="CU82">
        <f t="shared" si="53"/>
        <v>0</v>
      </c>
      <c r="CV82">
        <f t="shared" si="54"/>
        <v>4.4476560000000003</v>
      </c>
      <c r="CW82">
        <f t="shared" si="55"/>
        <v>0</v>
      </c>
      <c r="CX82">
        <f t="shared" si="56"/>
        <v>0</v>
      </c>
      <c r="CY82">
        <f t="shared" si="57"/>
        <v>14141.503900000002</v>
      </c>
      <c r="CZ82">
        <f t="shared" si="58"/>
        <v>7435.2236999999996</v>
      </c>
      <c r="DB82">
        <v>14</v>
      </c>
      <c r="DC82" t="s">
        <v>3</v>
      </c>
      <c r="DD82" t="s">
        <v>116</v>
      </c>
      <c r="DE82" t="s">
        <v>117</v>
      </c>
      <c r="DF82" t="s">
        <v>117</v>
      </c>
      <c r="DG82" t="s">
        <v>117</v>
      </c>
      <c r="DH82" t="s">
        <v>3</v>
      </c>
      <c r="DI82" t="s">
        <v>117</v>
      </c>
      <c r="DJ82" t="s">
        <v>117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128</v>
      </c>
      <c r="DW82" t="s">
        <v>128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83507110</v>
      </c>
      <c r="EF82">
        <v>40</v>
      </c>
      <c r="EG82" t="s">
        <v>97</v>
      </c>
      <c r="EH82">
        <v>0</v>
      </c>
      <c r="EI82" t="s">
        <v>3</v>
      </c>
      <c r="EJ82">
        <v>2</v>
      </c>
      <c r="EK82">
        <v>67</v>
      </c>
      <c r="EL82" t="s">
        <v>98</v>
      </c>
      <c r="EM82" t="s">
        <v>99</v>
      </c>
      <c r="EO82" t="s">
        <v>118</v>
      </c>
      <c r="EQ82">
        <v>1024</v>
      </c>
      <c r="ER82">
        <v>53.96</v>
      </c>
      <c r="ES82">
        <v>2.46</v>
      </c>
      <c r="ET82">
        <v>0.02</v>
      </c>
      <c r="EU82">
        <v>0</v>
      </c>
      <c r="EV82">
        <v>51.48</v>
      </c>
      <c r="EW82">
        <v>3.54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17208393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59"/>
        <v>0</v>
      </c>
      <c r="GM82">
        <f t="shared" si="60"/>
        <v>36255.58</v>
      </c>
      <c r="GN82">
        <f t="shared" si="61"/>
        <v>0</v>
      </c>
      <c r="GO82">
        <f t="shared" si="62"/>
        <v>36255.58</v>
      </c>
      <c r="GP82">
        <f t="shared" si="63"/>
        <v>0</v>
      </c>
      <c r="GR82">
        <v>0</v>
      </c>
      <c r="GS82">
        <v>3</v>
      </c>
      <c r="GT82">
        <v>0</v>
      </c>
      <c r="GU82" t="s">
        <v>3</v>
      </c>
      <c r="GV82">
        <f t="shared" si="64"/>
        <v>0</v>
      </c>
      <c r="GW82">
        <v>1</v>
      </c>
      <c r="GX82">
        <f t="shared" si="65"/>
        <v>0</v>
      </c>
      <c r="HA82">
        <v>0</v>
      </c>
      <c r="HB82">
        <v>0</v>
      </c>
      <c r="HC82">
        <f t="shared" si="66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ROW(SmtRes!A81)</f>
        <v>81</v>
      </c>
      <c r="D83" s="2">
        <f>ROW(EtalonRes!A102)</f>
        <v>102</v>
      </c>
      <c r="E83" s="2" t="s">
        <v>3</v>
      </c>
      <c r="F83" s="2" t="s">
        <v>126</v>
      </c>
      <c r="G83" s="2" t="s">
        <v>127</v>
      </c>
      <c r="H83" s="2" t="s">
        <v>128</v>
      </c>
      <c r="I83" s="2">
        <v>2</v>
      </c>
      <c r="J83" s="2">
        <v>0</v>
      </c>
      <c r="K83" s="2">
        <v>2</v>
      </c>
      <c r="L83" s="2"/>
      <c r="M83" s="2"/>
      <c r="N83" s="2"/>
      <c r="O83" s="2">
        <f t="shared" si="36"/>
        <v>112.76</v>
      </c>
      <c r="P83" s="2">
        <f t="shared" si="37"/>
        <v>4.92</v>
      </c>
      <c r="Q83" s="2">
        <f>(ROUND((ROUND(((ET83)*AV83*I83),2)*BB83),2)+ROUND((ROUND(((AE83-(EU83))*AV83*I83),2)*BS83),2))</f>
        <v>0.04</v>
      </c>
      <c r="R83" s="2">
        <f t="shared" si="38"/>
        <v>0</v>
      </c>
      <c r="S83" s="2">
        <f t="shared" si="39"/>
        <v>107.8</v>
      </c>
      <c r="T83" s="2">
        <f t="shared" si="40"/>
        <v>0</v>
      </c>
      <c r="U83" s="2">
        <f t="shared" si="41"/>
        <v>7.4127599999999996</v>
      </c>
      <c r="V83" s="2">
        <f t="shared" si="42"/>
        <v>0</v>
      </c>
      <c r="W83" s="2">
        <f t="shared" si="43"/>
        <v>0</v>
      </c>
      <c r="X83" s="2">
        <f t="shared" si="44"/>
        <v>104.57</v>
      </c>
      <c r="Y83" s="2">
        <f t="shared" si="45"/>
        <v>54.98</v>
      </c>
      <c r="Z83" s="2"/>
      <c r="AA83" s="2">
        <v>-1</v>
      </c>
      <c r="AB83" s="2">
        <f t="shared" si="46"/>
        <v>53.96</v>
      </c>
      <c r="AC83" s="2">
        <f>ROUND((ES83),6)</f>
        <v>2.46</v>
      </c>
      <c r="AD83" s="2">
        <f>ROUND((((ET83)-(EU83))+AE83),6)</f>
        <v>0.02</v>
      </c>
      <c r="AE83" s="2">
        <f>ROUND((EU83),6)</f>
        <v>0</v>
      </c>
      <c r="AF83" s="2">
        <f>ROUND((EV83),6)</f>
        <v>51.48</v>
      </c>
      <c r="AG83" s="2">
        <f t="shared" si="47"/>
        <v>0</v>
      </c>
      <c r="AH83" s="2">
        <f>(EW83)</f>
        <v>3.54</v>
      </c>
      <c r="AI83" s="2">
        <f>(EX83)</f>
        <v>0</v>
      </c>
      <c r="AJ83" s="2">
        <f t="shared" si="48"/>
        <v>0</v>
      </c>
      <c r="AK83" s="2">
        <v>53.96</v>
      </c>
      <c r="AL83" s="2">
        <v>2.46</v>
      </c>
      <c r="AM83" s="2">
        <v>0.02</v>
      </c>
      <c r="AN83" s="2">
        <v>0</v>
      </c>
      <c r="AO83" s="2">
        <v>51.48</v>
      </c>
      <c r="AP83" s="2">
        <v>0</v>
      </c>
      <c r="AQ83" s="2">
        <v>3.54</v>
      </c>
      <c r="AR83" s="2">
        <v>0</v>
      </c>
      <c r="AS83" s="2">
        <v>0</v>
      </c>
      <c r="AT83" s="2">
        <v>97</v>
      </c>
      <c r="AU83" s="2">
        <v>51</v>
      </c>
      <c r="AV83" s="2">
        <v>1.0469999999999999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129</v>
      </c>
      <c r="BK83" s="2"/>
      <c r="BL83" s="2"/>
      <c r="BM83" s="2">
        <v>67</v>
      </c>
      <c r="BN83" s="2">
        <v>0</v>
      </c>
      <c r="BO83" s="2" t="s">
        <v>126</v>
      </c>
      <c r="BP83" s="2">
        <v>1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97</v>
      </c>
      <c r="CA83" s="2">
        <v>51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49"/>
        <v>112.75999999999999</v>
      </c>
      <c r="CQ83" s="2">
        <f t="shared" si="50"/>
        <v>2.46</v>
      </c>
      <c r="CR83" s="2">
        <f>(ROUND((ROUND(((ET83)*AV83*1),2)*BB83),2)+ROUND((ROUND(((AE83-(EU83))*AV83*1),2)*BS83),2))</f>
        <v>0.02</v>
      </c>
      <c r="CS83" s="2">
        <f t="shared" si="51"/>
        <v>0</v>
      </c>
      <c r="CT83" s="2">
        <f t="shared" si="52"/>
        <v>53.9</v>
      </c>
      <c r="CU83" s="2">
        <f t="shared" si="53"/>
        <v>0</v>
      </c>
      <c r="CV83" s="2">
        <f t="shared" si="54"/>
        <v>3.7063799999999998</v>
      </c>
      <c r="CW83" s="2">
        <f t="shared" si="55"/>
        <v>0</v>
      </c>
      <c r="CX83" s="2">
        <f t="shared" si="56"/>
        <v>0</v>
      </c>
      <c r="CY83" s="2">
        <f t="shared" si="57"/>
        <v>104.566</v>
      </c>
      <c r="CZ83" s="2">
        <f t="shared" si="58"/>
        <v>54.978000000000002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128</v>
      </c>
      <c r="DW83" s="2" t="s">
        <v>128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83507110</v>
      </c>
      <c r="EF83" s="2">
        <v>40</v>
      </c>
      <c r="EG83" s="2" t="s">
        <v>97</v>
      </c>
      <c r="EH83" s="2">
        <v>0</v>
      </c>
      <c r="EI83" s="2" t="s">
        <v>3</v>
      </c>
      <c r="EJ83" s="2">
        <v>2</v>
      </c>
      <c r="EK83" s="2">
        <v>67</v>
      </c>
      <c r="EL83" s="2" t="s">
        <v>98</v>
      </c>
      <c r="EM83" s="2" t="s">
        <v>99</v>
      </c>
      <c r="EN83" s="2"/>
      <c r="EO83" s="2" t="s">
        <v>3</v>
      </c>
      <c r="EP83" s="2"/>
      <c r="EQ83" s="2">
        <v>1024</v>
      </c>
      <c r="ER83" s="2">
        <v>53.96</v>
      </c>
      <c r="ES83" s="2">
        <v>2.46</v>
      </c>
      <c r="ET83" s="2">
        <v>0.02</v>
      </c>
      <c r="EU83" s="2">
        <v>0</v>
      </c>
      <c r="EV83" s="2">
        <v>51.48</v>
      </c>
      <c r="EW83" s="2">
        <v>3.54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17208393</v>
      </c>
      <c r="GG83" s="2">
        <v>2</v>
      </c>
      <c r="GH83" s="2">
        <v>1</v>
      </c>
      <c r="GI83" s="2">
        <v>2</v>
      </c>
      <c r="GJ83" s="2">
        <v>0</v>
      </c>
      <c r="GK83" s="2">
        <v>0</v>
      </c>
      <c r="GL83" s="2">
        <f t="shared" si="59"/>
        <v>0</v>
      </c>
      <c r="GM83" s="2">
        <f t="shared" si="60"/>
        <v>272.31</v>
      </c>
      <c r="GN83" s="2">
        <f t="shared" si="61"/>
        <v>0</v>
      </c>
      <c r="GO83" s="2">
        <f t="shared" si="62"/>
        <v>272.31</v>
      </c>
      <c r="GP83" s="2">
        <f t="shared" si="63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64"/>
        <v>0</v>
      </c>
      <c r="GW83" s="2">
        <v>1</v>
      </c>
      <c r="GX83" s="2">
        <f t="shared" si="65"/>
        <v>0</v>
      </c>
      <c r="GY83" s="2"/>
      <c r="GZ83" s="2"/>
      <c r="HA83" s="2">
        <v>0</v>
      </c>
      <c r="HB83" s="2">
        <v>0</v>
      </c>
      <c r="HC83" s="2">
        <f t="shared" si="66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ROW(SmtRes!A84)</f>
        <v>84</v>
      </c>
      <c r="D84">
        <f>ROW(EtalonRes!A106)</f>
        <v>106</v>
      </c>
      <c r="E84" t="s">
        <v>3</v>
      </c>
      <c r="F84" t="s">
        <v>126</v>
      </c>
      <c r="G84" t="s">
        <v>127</v>
      </c>
      <c r="H84" t="s">
        <v>128</v>
      </c>
      <c r="I84">
        <v>2</v>
      </c>
      <c r="J84">
        <v>0</v>
      </c>
      <c r="K84">
        <v>2</v>
      </c>
      <c r="O84">
        <f t="shared" si="36"/>
        <v>6124.45</v>
      </c>
      <c r="P84">
        <f t="shared" si="37"/>
        <v>49.64</v>
      </c>
      <c r="Q84">
        <f>(ROUND((ROUND(((ET84)*AV84*I84),2)*BB84),2)+ROUND((ROUND(((AE84-(EU84))*AV84*I84),2)*BS84),2))</f>
        <v>0.28000000000000003</v>
      </c>
      <c r="R84">
        <f t="shared" si="38"/>
        <v>0</v>
      </c>
      <c r="S84">
        <f t="shared" si="39"/>
        <v>6074.53</v>
      </c>
      <c r="T84">
        <f t="shared" si="40"/>
        <v>0</v>
      </c>
      <c r="U84">
        <f t="shared" si="41"/>
        <v>7.4127599999999996</v>
      </c>
      <c r="V84">
        <f t="shared" si="42"/>
        <v>0</v>
      </c>
      <c r="W84">
        <f t="shared" si="43"/>
        <v>0</v>
      </c>
      <c r="X84">
        <f t="shared" si="44"/>
        <v>5892.29</v>
      </c>
      <c r="Y84">
        <f t="shared" si="45"/>
        <v>3098.01</v>
      </c>
      <c r="AA84">
        <v>-1</v>
      </c>
      <c r="AB84">
        <f t="shared" si="46"/>
        <v>53.96</v>
      </c>
      <c r="AC84">
        <f>ROUND((ES84),6)</f>
        <v>2.46</v>
      </c>
      <c r="AD84">
        <f>ROUND((((ET84)-(EU84))+AE84),6)</f>
        <v>0.02</v>
      </c>
      <c r="AE84">
        <f>ROUND((EU84),6)</f>
        <v>0</v>
      </c>
      <c r="AF84">
        <f>ROUND((EV84),6)</f>
        <v>51.48</v>
      </c>
      <c r="AG84">
        <f t="shared" si="47"/>
        <v>0</v>
      </c>
      <c r="AH84">
        <f>(EW84)</f>
        <v>3.54</v>
      </c>
      <c r="AI84">
        <f>(EX84)</f>
        <v>0</v>
      </c>
      <c r="AJ84">
        <f t="shared" si="48"/>
        <v>0</v>
      </c>
      <c r="AK84">
        <v>53.96</v>
      </c>
      <c r="AL84">
        <v>2.46</v>
      </c>
      <c r="AM84">
        <v>0.02</v>
      </c>
      <c r="AN84">
        <v>0</v>
      </c>
      <c r="AO84">
        <v>51.48</v>
      </c>
      <c r="AP84">
        <v>0</v>
      </c>
      <c r="AQ84">
        <v>3.54</v>
      </c>
      <c r="AR84">
        <v>0</v>
      </c>
      <c r="AS84">
        <v>0</v>
      </c>
      <c r="AT84">
        <v>97</v>
      </c>
      <c r="AU84">
        <v>51</v>
      </c>
      <c r="AV84">
        <v>1.0469999999999999</v>
      </c>
      <c r="AW84">
        <v>1</v>
      </c>
      <c r="AZ84">
        <v>1</v>
      </c>
      <c r="BA84">
        <v>56.35</v>
      </c>
      <c r="BB84">
        <v>7</v>
      </c>
      <c r="BC84">
        <v>10.09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129</v>
      </c>
      <c r="BM84">
        <v>67</v>
      </c>
      <c r="BN84">
        <v>0</v>
      </c>
      <c r="BO84" t="s">
        <v>126</v>
      </c>
      <c r="BP84">
        <v>1</v>
      </c>
      <c r="BQ84">
        <v>40</v>
      </c>
      <c r="BR84">
        <v>0</v>
      </c>
      <c r="BS84">
        <v>56.35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49"/>
        <v>6124.45</v>
      </c>
      <c r="CQ84">
        <f t="shared" si="50"/>
        <v>24.82</v>
      </c>
      <c r="CR84">
        <f>(ROUND((ROUND(((ET84)*AV84*1),2)*BB84),2)+ROUND((ROUND(((AE84-(EU84))*AV84*1),2)*BS84),2))</f>
        <v>0.14000000000000001</v>
      </c>
      <c r="CS84">
        <f t="shared" si="51"/>
        <v>0</v>
      </c>
      <c r="CT84">
        <f t="shared" si="52"/>
        <v>3037.27</v>
      </c>
      <c r="CU84">
        <f t="shared" si="53"/>
        <v>0</v>
      </c>
      <c r="CV84">
        <f t="shared" si="54"/>
        <v>3.7063799999999998</v>
      </c>
      <c r="CW84">
        <f t="shared" si="55"/>
        <v>0</v>
      </c>
      <c r="CX84">
        <f t="shared" si="56"/>
        <v>0</v>
      </c>
      <c r="CY84">
        <f t="shared" si="57"/>
        <v>5892.2941000000001</v>
      </c>
      <c r="CZ84">
        <f t="shared" si="58"/>
        <v>3098.0102999999999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128</v>
      </c>
      <c r="DW84" t="s">
        <v>128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83507110</v>
      </c>
      <c r="EF84">
        <v>40</v>
      </c>
      <c r="EG84" t="s">
        <v>97</v>
      </c>
      <c r="EH84">
        <v>0</v>
      </c>
      <c r="EI84" t="s">
        <v>3</v>
      </c>
      <c r="EJ84">
        <v>2</v>
      </c>
      <c r="EK84">
        <v>67</v>
      </c>
      <c r="EL84" t="s">
        <v>98</v>
      </c>
      <c r="EM84" t="s">
        <v>99</v>
      </c>
      <c r="EO84" t="s">
        <v>3</v>
      </c>
      <c r="EQ84">
        <v>1024</v>
      </c>
      <c r="ER84">
        <v>53.96</v>
      </c>
      <c r="ES84">
        <v>2.46</v>
      </c>
      <c r="ET84">
        <v>0.02</v>
      </c>
      <c r="EU84">
        <v>0</v>
      </c>
      <c r="EV84">
        <v>51.48</v>
      </c>
      <c r="EW84">
        <v>3.54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17208393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59"/>
        <v>0</v>
      </c>
      <c r="GM84">
        <f t="shared" si="60"/>
        <v>15114.75</v>
      </c>
      <c r="GN84">
        <f t="shared" si="61"/>
        <v>0</v>
      </c>
      <c r="GO84">
        <f t="shared" si="62"/>
        <v>15114.75</v>
      </c>
      <c r="GP84">
        <f t="shared" si="63"/>
        <v>0</v>
      </c>
      <c r="GR84">
        <v>0</v>
      </c>
      <c r="GS84">
        <v>3</v>
      </c>
      <c r="GT84">
        <v>0</v>
      </c>
      <c r="GU84" t="s">
        <v>3</v>
      </c>
      <c r="GV84">
        <f t="shared" si="64"/>
        <v>0</v>
      </c>
      <c r="GW84">
        <v>1</v>
      </c>
      <c r="GX84">
        <f t="shared" si="65"/>
        <v>0</v>
      </c>
      <c r="HA84">
        <v>0</v>
      </c>
      <c r="HB84">
        <v>0</v>
      </c>
      <c r="HC84">
        <f t="shared" si="66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/>
      <c r="D85" s="2"/>
      <c r="E85" s="2" t="s">
        <v>3</v>
      </c>
      <c r="F85" s="2" t="s">
        <v>27</v>
      </c>
      <c r="G85" s="2" t="s">
        <v>130</v>
      </c>
      <c r="H85" s="2" t="s">
        <v>131</v>
      </c>
      <c r="I85" s="2">
        <v>6</v>
      </c>
      <c r="J85" s="2">
        <v>0</v>
      </c>
      <c r="K85" s="2">
        <v>6</v>
      </c>
      <c r="L85" s="2"/>
      <c r="M85" s="2"/>
      <c r="N85" s="2"/>
      <c r="O85" s="2">
        <f t="shared" si="36"/>
        <v>4886.09</v>
      </c>
      <c r="P85" s="2">
        <f t="shared" si="37"/>
        <v>4886.09</v>
      </c>
      <c r="Q85" s="2">
        <f>(ROUND((ROUND((((ET85*1.02))*AV85*I85),2)*BB85),2)+ROUND((ROUND(((AE85-((EU85*1.02)))*AV85*I85),2)*BS85),2))</f>
        <v>0</v>
      </c>
      <c r="R85" s="2">
        <f t="shared" si="38"/>
        <v>0</v>
      </c>
      <c r="S85" s="2">
        <f t="shared" si="39"/>
        <v>0</v>
      </c>
      <c r="T85" s="2">
        <f t="shared" si="40"/>
        <v>0</v>
      </c>
      <c r="U85" s="2">
        <f t="shared" si="41"/>
        <v>0</v>
      </c>
      <c r="V85" s="2">
        <f t="shared" si="42"/>
        <v>0</v>
      </c>
      <c r="W85" s="2">
        <f t="shared" si="43"/>
        <v>0</v>
      </c>
      <c r="X85" s="2">
        <f t="shared" si="44"/>
        <v>0</v>
      </c>
      <c r="Y85" s="2">
        <f t="shared" si="45"/>
        <v>0</v>
      </c>
      <c r="Z85" s="2"/>
      <c r="AA85" s="2">
        <v>-1</v>
      </c>
      <c r="AB85" s="2">
        <f t="shared" si="46"/>
        <v>814.34760000000006</v>
      </c>
      <c r="AC85" s="2">
        <f>ROUND(((ES85*1.02)),6)</f>
        <v>814.34760000000006</v>
      </c>
      <c r="AD85" s="2">
        <f>ROUND(((((ET85*1.02))-((EU85*1.02)))+AE85),6)</f>
        <v>0</v>
      </c>
      <c r="AE85" s="2">
        <f>ROUND(((EU85*1.02)),6)</f>
        <v>0</v>
      </c>
      <c r="AF85" s="2">
        <f>ROUND(((EV85*1.02)),6)</f>
        <v>0</v>
      </c>
      <c r="AG85" s="2">
        <f t="shared" si="47"/>
        <v>0</v>
      </c>
      <c r="AH85" s="2">
        <f>((EW85*1.02))</f>
        <v>0</v>
      </c>
      <c r="AI85" s="2">
        <f>((EX85*1.02))</f>
        <v>0</v>
      </c>
      <c r="AJ85" s="2">
        <f t="shared" si="48"/>
        <v>0</v>
      </c>
      <c r="AK85" s="2">
        <v>798.38</v>
      </c>
      <c r="AL85" s="2">
        <v>798.38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2</v>
      </c>
      <c r="BJ85" s="2" t="s">
        <v>3</v>
      </c>
      <c r="BK85" s="2"/>
      <c r="BL85" s="2"/>
      <c r="BM85" s="2">
        <v>400002</v>
      </c>
      <c r="BN85" s="2">
        <v>0</v>
      </c>
      <c r="BO85" s="2" t="s">
        <v>3</v>
      </c>
      <c r="BP85" s="2">
        <v>0</v>
      </c>
      <c r="BQ85" s="2">
        <v>202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0</v>
      </c>
      <c r="CA85" s="2">
        <v>0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49"/>
        <v>4886.09</v>
      </c>
      <c r="CQ85" s="2">
        <f t="shared" si="50"/>
        <v>814.35</v>
      </c>
      <c r="CR85" s="2">
        <f>(ROUND((ROUND((((ET85*1.02))*AV85*1),2)*BB85),2)+ROUND((ROUND(((AE85-((EU85*1.02)))*AV85*1),2)*BS85),2))</f>
        <v>0</v>
      </c>
      <c r="CS85" s="2">
        <f t="shared" si="51"/>
        <v>0</v>
      </c>
      <c r="CT85" s="2">
        <f t="shared" si="52"/>
        <v>0</v>
      </c>
      <c r="CU85" s="2">
        <f t="shared" si="53"/>
        <v>0</v>
      </c>
      <c r="CV85" s="2">
        <f t="shared" si="54"/>
        <v>0</v>
      </c>
      <c r="CW85" s="2">
        <f t="shared" si="55"/>
        <v>0</v>
      </c>
      <c r="CX85" s="2">
        <f t="shared" si="56"/>
        <v>0</v>
      </c>
      <c r="CY85" s="2">
        <f t="shared" si="57"/>
        <v>0</v>
      </c>
      <c r="CZ85" s="2">
        <f t="shared" si="58"/>
        <v>0</v>
      </c>
      <c r="DA85" s="2"/>
      <c r="DB85" s="2"/>
      <c r="DC85" s="2" t="s">
        <v>3</v>
      </c>
      <c r="DD85" s="2" t="s">
        <v>30</v>
      </c>
      <c r="DE85" s="2" t="s">
        <v>30</v>
      </c>
      <c r="DF85" s="2" t="s">
        <v>30</v>
      </c>
      <c r="DG85" s="2" t="s">
        <v>30</v>
      </c>
      <c r="DH85" s="2" t="s">
        <v>3</v>
      </c>
      <c r="DI85" s="2" t="s">
        <v>30</v>
      </c>
      <c r="DJ85" s="2" t="s">
        <v>30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131</v>
      </c>
      <c r="DW85" s="2" t="s">
        <v>131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83507224</v>
      </c>
      <c r="EF85" s="2">
        <v>202</v>
      </c>
      <c r="EG85" s="2" t="s">
        <v>31</v>
      </c>
      <c r="EH85" s="2">
        <v>0</v>
      </c>
      <c r="EI85" s="2" t="s">
        <v>3</v>
      </c>
      <c r="EJ85" s="2">
        <v>1</v>
      </c>
      <c r="EK85" s="2">
        <v>400002</v>
      </c>
      <c r="EL85" s="2" t="s">
        <v>32</v>
      </c>
      <c r="EM85" s="2" t="s">
        <v>31</v>
      </c>
      <c r="EN85" s="2"/>
      <c r="EO85" s="2" t="s">
        <v>3</v>
      </c>
      <c r="EP85" s="2"/>
      <c r="EQ85" s="2">
        <v>1024</v>
      </c>
      <c r="ER85" s="2">
        <v>798.38</v>
      </c>
      <c r="ES85" s="2">
        <v>798.38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0</v>
      </c>
      <c r="FY85" s="2">
        <v>0</v>
      </c>
      <c r="FZ85" s="2"/>
      <c r="GA85" s="2" t="s">
        <v>3</v>
      </c>
      <c r="GB85" s="2"/>
      <c r="GC85" s="2"/>
      <c r="GD85" s="2">
        <v>1</v>
      </c>
      <c r="GE85" s="2"/>
      <c r="GF85" s="2">
        <v>-795234501</v>
      </c>
      <c r="GG85" s="2">
        <v>2</v>
      </c>
      <c r="GH85" s="2">
        <v>4</v>
      </c>
      <c r="GI85" s="2">
        <v>-2</v>
      </c>
      <c r="GJ85" s="2">
        <v>0</v>
      </c>
      <c r="GK85" s="2">
        <v>0</v>
      </c>
      <c r="GL85" s="2">
        <f t="shared" si="59"/>
        <v>0</v>
      </c>
      <c r="GM85" s="2">
        <f t="shared" si="60"/>
        <v>4886.09</v>
      </c>
      <c r="GN85" s="2">
        <f t="shared" si="61"/>
        <v>0</v>
      </c>
      <c r="GO85" s="2">
        <f t="shared" si="62"/>
        <v>4886.09</v>
      </c>
      <c r="GP85" s="2">
        <f t="shared" si="63"/>
        <v>0</v>
      </c>
      <c r="GQ85" s="2"/>
      <c r="GR85" s="2">
        <v>0</v>
      </c>
      <c r="GS85" s="2">
        <v>2</v>
      </c>
      <c r="GT85" s="2">
        <v>0</v>
      </c>
      <c r="GU85" s="2" t="s">
        <v>3</v>
      </c>
      <c r="GV85" s="2">
        <f t="shared" si="64"/>
        <v>0</v>
      </c>
      <c r="GW85" s="2">
        <v>1</v>
      </c>
      <c r="GX85" s="2">
        <f t="shared" si="65"/>
        <v>0</v>
      </c>
      <c r="GY85" s="2"/>
      <c r="GZ85" s="2"/>
      <c r="HA85" s="2">
        <v>0</v>
      </c>
      <c r="HB85" s="2">
        <v>0</v>
      </c>
      <c r="HC85" s="2">
        <f t="shared" si="66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E86" t="s">
        <v>3</v>
      </c>
      <c r="F86" t="s">
        <v>27</v>
      </c>
      <c r="G86" t="s">
        <v>130</v>
      </c>
      <c r="H86" t="s">
        <v>131</v>
      </c>
      <c r="I86">
        <v>6</v>
      </c>
      <c r="J86">
        <v>0</v>
      </c>
      <c r="K86">
        <v>6</v>
      </c>
      <c r="O86">
        <f t="shared" si="36"/>
        <v>48079.13</v>
      </c>
      <c r="P86">
        <f t="shared" si="37"/>
        <v>48079.13</v>
      </c>
      <c r="Q86">
        <f>(ROUND((ROUND((((ET86*1.02))*AV86*I86),2)*BB86),2)+ROUND((ROUND(((AE86-((EU86*1.02)))*AV86*I86),2)*BS86),2))</f>
        <v>0</v>
      </c>
      <c r="R86">
        <f t="shared" si="38"/>
        <v>0</v>
      </c>
      <c r="S86">
        <f t="shared" si="39"/>
        <v>0</v>
      </c>
      <c r="T86">
        <f t="shared" si="40"/>
        <v>0</v>
      </c>
      <c r="U86">
        <f t="shared" si="41"/>
        <v>0</v>
      </c>
      <c r="V86">
        <f t="shared" si="42"/>
        <v>0</v>
      </c>
      <c r="W86">
        <f t="shared" si="43"/>
        <v>0</v>
      </c>
      <c r="X86">
        <f t="shared" si="44"/>
        <v>0</v>
      </c>
      <c r="Y86">
        <f t="shared" si="45"/>
        <v>0</v>
      </c>
      <c r="AA86">
        <v>-1</v>
      </c>
      <c r="AB86">
        <f t="shared" si="46"/>
        <v>814.34760000000006</v>
      </c>
      <c r="AC86">
        <f>ROUND(((ES86*1.02)),6)</f>
        <v>814.34760000000006</v>
      </c>
      <c r="AD86">
        <f>ROUND(((((ET86*1.02))-((EU86*1.02)))+AE86),6)</f>
        <v>0</v>
      </c>
      <c r="AE86">
        <f>ROUND(((EU86*1.02)),6)</f>
        <v>0</v>
      </c>
      <c r="AF86">
        <f>ROUND(((EV86*1.02)),6)</f>
        <v>0</v>
      </c>
      <c r="AG86">
        <f t="shared" si="47"/>
        <v>0</v>
      </c>
      <c r="AH86">
        <f>((EW86*1.02))</f>
        <v>0</v>
      </c>
      <c r="AI86">
        <f>((EX86*1.02))</f>
        <v>0</v>
      </c>
      <c r="AJ86">
        <f t="shared" si="48"/>
        <v>0</v>
      </c>
      <c r="AK86">
        <v>798.38</v>
      </c>
      <c r="AL86">
        <v>798.38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9.84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3</v>
      </c>
      <c r="BM86">
        <v>400002</v>
      </c>
      <c r="BN86">
        <v>0</v>
      </c>
      <c r="BO86" t="s">
        <v>3</v>
      </c>
      <c r="BP86">
        <v>0</v>
      </c>
      <c r="BQ86">
        <v>202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49"/>
        <v>48079.13</v>
      </c>
      <c r="CQ86">
        <f t="shared" si="50"/>
        <v>8013.2</v>
      </c>
      <c r="CR86">
        <f>(ROUND((ROUND((((ET86*1.02))*AV86*1),2)*BB86),2)+ROUND((ROUND(((AE86-((EU86*1.02)))*AV86*1),2)*BS86),2))</f>
        <v>0</v>
      </c>
      <c r="CS86">
        <f t="shared" si="51"/>
        <v>0</v>
      </c>
      <c r="CT86">
        <f t="shared" si="52"/>
        <v>0</v>
      </c>
      <c r="CU86">
        <f t="shared" si="53"/>
        <v>0</v>
      </c>
      <c r="CV86">
        <f t="shared" si="54"/>
        <v>0</v>
      </c>
      <c r="CW86">
        <f t="shared" si="55"/>
        <v>0</v>
      </c>
      <c r="CX86">
        <f t="shared" si="56"/>
        <v>0</v>
      </c>
      <c r="CY86">
        <f t="shared" si="57"/>
        <v>0</v>
      </c>
      <c r="CZ86">
        <f t="shared" si="58"/>
        <v>0</v>
      </c>
      <c r="DC86" t="s">
        <v>3</v>
      </c>
      <c r="DD86" t="s">
        <v>30</v>
      </c>
      <c r="DE86" t="s">
        <v>30</v>
      </c>
      <c r="DF86" t="s">
        <v>30</v>
      </c>
      <c r="DG86" t="s">
        <v>30</v>
      </c>
      <c r="DH86" t="s">
        <v>3</v>
      </c>
      <c r="DI86" t="s">
        <v>30</v>
      </c>
      <c r="DJ86" t="s">
        <v>30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131</v>
      </c>
      <c r="DW86" t="s">
        <v>131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83507224</v>
      </c>
      <c r="EF86">
        <v>202</v>
      </c>
      <c r="EG86" t="s">
        <v>31</v>
      </c>
      <c r="EH86">
        <v>0</v>
      </c>
      <c r="EI86" t="s">
        <v>3</v>
      </c>
      <c r="EJ86">
        <v>1</v>
      </c>
      <c r="EK86">
        <v>400002</v>
      </c>
      <c r="EL86" t="s">
        <v>32</v>
      </c>
      <c r="EM86" t="s">
        <v>31</v>
      </c>
      <c r="EO86" t="s">
        <v>3</v>
      </c>
      <c r="EQ86">
        <v>1024</v>
      </c>
      <c r="ER86">
        <v>798.38</v>
      </c>
      <c r="ES86">
        <v>798.38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-795234501</v>
      </c>
      <c r="GG86">
        <v>2</v>
      </c>
      <c r="GH86">
        <v>4</v>
      </c>
      <c r="GI86">
        <v>5</v>
      </c>
      <c r="GJ86">
        <v>0</v>
      </c>
      <c r="GK86">
        <v>0</v>
      </c>
      <c r="GL86">
        <f t="shared" si="59"/>
        <v>0</v>
      </c>
      <c r="GM86">
        <f t="shared" si="60"/>
        <v>48079.13</v>
      </c>
      <c r="GN86">
        <f t="shared" si="61"/>
        <v>0</v>
      </c>
      <c r="GO86">
        <f t="shared" si="62"/>
        <v>48079.13</v>
      </c>
      <c r="GP86">
        <f t="shared" si="63"/>
        <v>0</v>
      </c>
      <c r="GR86">
        <v>0</v>
      </c>
      <c r="GS86">
        <v>2</v>
      </c>
      <c r="GT86">
        <v>0</v>
      </c>
      <c r="GU86" t="s">
        <v>3</v>
      </c>
      <c r="GV86">
        <f t="shared" si="64"/>
        <v>0</v>
      </c>
      <c r="GW86">
        <v>1</v>
      </c>
      <c r="GX86">
        <f t="shared" si="65"/>
        <v>0</v>
      </c>
      <c r="HA86">
        <v>0</v>
      </c>
      <c r="HB86">
        <v>0</v>
      </c>
      <c r="HC86">
        <f t="shared" si="66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ROW(SmtRes!A90)</f>
        <v>90</v>
      </c>
      <c r="D87" s="2">
        <f>ROW(EtalonRes!A113)</f>
        <v>113</v>
      </c>
      <c r="E87" s="2" t="s">
        <v>3</v>
      </c>
      <c r="F87" s="2" t="s">
        <v>132</v>
      </c>
      <c r="G87" s="2" t="s">
        <v>133</v>
      </c>
      <c r="H87" s="2" t="s">
        <v>134</v>
      </c>
      <c r="I87" s="2">
        <v>0</v>
      </c>
      <c r="J87" s="2">
        <v>0</v>
      </c>
      <c r="K87" s="2">
        <v>0</v>
      </c>
      <c r="L87" s="2"/>
      <c r="M87" s="2"/>
      <c r="N87" s="2"/>
      <c r="O87" s="2">
        <f t="shared" si="36"/>
        <v>0</v>
      </c>
      <c r="P87" s="2">
        <f t="shared" si="37"/>
        <v>0</v>
      </c>
      <c r="Q87" s="2">
        <f t="shared" ref="Q87:Q92" si="69">(ROUND((ROUND(((ET87)*AV87*I87),2)*BB87),2)+ROUND((ROUND(((AE87-(EU87))*AV87*I87),2)*BS87),2))</f>
        <v>0</v>
      </c>
      <c r="R87" s="2">
        <f t="shared" si="38"/>
        <v>0</v>
      </c>
      <c r="S87" s="2">
        <f t="shared" si="39"/>
        <v>0</v>
      </c>
      <c r="T87" s="2">
        <f t="shared" si="40"/>
        <v>0</v>
      </c>
      <c r="U87" s="2">
        <f t="shared" si="41"/>
        <v>0</v>
      </c>
      <c r="V87" s="2">
        <f t="shared" si="42"/>
        <v>0</v>
      </c>
      <c r="W87" s="2">
        <f t="shared" si="43"/>
        <v>0</v>
      </c>
      <c r="X87" s="2">
        <f t="shared" si="44"/>
        <v>0</v>
      </c>
      <c r="Y87" s="2">
        <f t="shared" si="45"/>
        <v>0</v>
      </c>
      <c r="Z87" s="2"/>
      <c r="AA87" s="2">
        <v>-1</v>
      </c>
      <c r="AB87" s="2">
        <f t="shared" si="46"/>
        <v>2524.89</v>
      </c>
      <c r="AC87" s="2">
        <f t="shared" ref="AC87:AC92" si="70">ROUND((ES87),6)</f>
        <v>934.05</v>
      </c>
      <c r="AD87" s="2">
        <f t="shared" ref="AD87:AD92" si="71">ROUND((((ET87)-(EU87))+AE87),6)</f>
        <v>13.3</v>
      </c>
      <c r="AE87" s="2">
        <f t="shared" ref="AE87:AF92" si="72">ROUND((EU87),6)</f>
        <v>2.02</v>
      </c>
      <c r="AF87" s="2">
        <f t="shared" si="72"/>
        <v>1577.54</v>
      </c>
      <c r="AG87" s="2">
        <f t="shared" si="47"/>
        <v>0</v>
      </c>
      <c r="AH87" s="2">
        <f t="shared" ref="AH87:AI92" si="73">(EW87)</f>
        <v>116.43</v>
      </c>
      <c r="AI87" s="2">
        <f t="shared" si="73"/>
        <v>0</v>
      </c>
      <c r="AJ87" s="2">
        <f t="shared" si="48"/>
        <v>0</v>
      </c>
      <c r="AK87" s="2">
        <v>2524.89</v>
      </c>
      <c r="AL87" s="2">
        <v>934.05</v>
      </c>
      <c r="AM87" s="2">
        <v>13.3</v>
      </c>
      <c r="AN87" s="2">
        <v>2.02</v>
      </c>
      <c r="AO87" s="2">
        <v>1577.54</v>
      </c>
      <c r="AP87" s="2">
        <v>0</v>
      </c>
      <c r="AQ87" s="2">
        <v>116.43</v>
      </c>
      <c r="AR87" s="2">
        <v>0</v>
      </c>
      <c r="AS87" s="2">
        <v>0</v>
      </c>
      <c r="AT87" s="2">
        <v>97</v>
      </c>
      <c r="AU87" s="2">
        <v>51</v>
      </c>
      <c r="AV87" s="2">
        <v>1.0469999999999999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2</v>
      </c>
      <c r="BJ87" s="2" t="s">
        <v>135</v>
      </c>
      <c r="BK87" s="2"/>
      <c r="BL87" s="2"/>
      <c r="BM87" s="2">
        <v>67</v>
      </c>
      <c r="BN87" s="2">
        <v>0</v>
      </c>
      <c r="BO87" s="2" t="s">
        <v>132</v>
      </c>
      <c r="BP87" s="2">
        <v>1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97</v>
      </c>
      <c r="CA87" s="2">
        <v>51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49"/>
        <v>0</v>
      </c>
      <c r="CQ87" s="2">
        <f t="shared" si="50"/>
        <v>934.05</v>
      </c>
      <c r="CR87" s="2">
        <f t="shared" ref="CR87:CR92" si="74">(ROUND((ROUND(((ET87)*AV87*1),2)*BB87),2)+ROUND((ROUND(((AE87-(EU87))*AV87*1),2)*BS87),2))</f>
        <v>13.93</v>
      </c>
      <c r="CS87" s="2">
        <f t="shared" si="51"/>
        <v>2.11</v>
      </c>
      <c r="CT87" s="2">
        <f t="shared" si="52"/>
        <v>1651.68</v>
      </c>
      <c r="CU87" s="2">
        <f t="shared" si="53"/>
        <v>0</v>
      </c>
      <c r="CV87" s="2">
        <f t="shared" si="54"/>
        <v>121.90221</v>
      </c>
      <c r="CW87" s="2">
        <f t="shared" si="55"/>
        <v>0</v>
      </c>
      <c r="CX87" s="2">
        <f t="shared" si="56"/>
        <v>0</v>
      </c>
      <c r="CY87" s="2">
        <f t="shared" si="57"/>
        <v>0</v>
      </c>
      <c r="CZ87" s="2">
        <f t="shared" si="58"/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134</v>
      </c>
      <c r="DW87" s="2" t="s">
        <v>134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83507110</v>
      </c>
      <c r="EF87" s="2">
        <v>40</v>
      </c>
      <c r="EG87" s="2" t="s">
        <v>97</v>
      </c>
      <c r="EH87" s="2">
        <v>0</v>
      </c>
      <c r="EI87" s="2" t="s">
        <v>3</v>
      </c>
      <c r="EJ87" s="2">
        <v>2</v>
      </c>
      <c r="EK87" s="2">
        <v>67</v>
      </c>
      <c r="EL87" s="2" t="s">
        <v>98</v>
      </c>
      <c r="EM87" s="2" t="s">
        <v>99</v>
      </c>
      <c r="EN87" s="2"/>
      <c r="EO87" s="2" t="s">
        <v>3</v>
      </c>
      <c r="EP87" s="2"/>
      <c r="EQ87" s="2">
        <v>1024</v>
      </c>
      <c r="ER87" s="2">
        <v>2524.89</v>
      </c>
      <c r="ES87" s="2">
        <v>934.05</v>
      </c>
      <c r="ET87" s="2">
        <v>13.3</v>
      </c>
      <c r="EU87" s="2">
        <v>2.02</v>
      </c>
      <c r="EV87" s="2">
        <v>1577.54</v>
      </c>
      <c r="EW87" s="2">
        <v>116.43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97</v>
      </c>
      <c r="FY87" s="2">
        <v>51</v>
      </c>
      <c r="FZ87" s="2"/>
      <c r="GA87" s="2" t="s">
        <v>3</v>
      </c>
      <c r="GB87" s="2"/>
      <c r="GC87" s="2"/>
      <c r="GD87" s="2">
        <v>1</v>
      </c>
      <c r="GE87" s="2"/>
      <c r="GF87" s="2">
        <v>2140254730</v>
      </c>
      <c r="GG87" s="2">
        <v>2</v>
      </c>
      <c r="GH87" s="2">
        <v>1</v>
      </c>
      <c r="GI87" s="2">
        <v>2</v>
      </c>
      <c r="GJ87" s="2">
        <v>0</v>
      </c>
      <c r="GK87" s="2">
        <v>0</v>
      </c>
      <c r="GL87" s="2">
        <f t="shared" si="59"/>
        <v>0</v>
      </c>
      <c r="GM87" s="2">
        <f t="shared" si="60"/>
        <v>0</v>
      </c>
      <c r="GN87" s="2">
        <f t="shared" si="61"/>
        <v>0</v>
      </c>
      <c r="GO87" s="2">
        <f t="shared" si="62"/>
        <v>0</v>
      </c>
      <c r="GP87" s="2">
        <f t="shared" si="63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64"/>
        <v>0</v>
      </c>
      <c r="GW87" s="2">
        <v>1</v>
      </c>
      <c r="GX87" s="2">
        <f t="shared" si="65"/>
        <v>0</v>
      </c>
      <c r="GY87" s="2"/>
      <c r="GZ87" s="2"/>
      <c r="HA87" s="2">
        <v>0</v>
      </c>
      <c r="HB87" s="2">
        <v>0</v>
      </c>
      <c r="HC87" s="2">
        <f t="shared" si="66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ROW(SmtRes!A96)</f>
        <v>96</v>
      </c>
      <c r="D88">
        <f>ROW(EtalonRes!A120)</f>
        <v>120</v>
      </c>
      <c r="E88" t="s">
        <v>3</v>
      </c>
      <c r="F88" t="s">
        <v>132</v>
      </c>
      <c r="G88" t="s">
        <v>133</v>
      </c>
      <c r="H88" t="s">
        <v>134</v>
      </c>
      <c r="I88">
        <v>0</v>
      </c>
      <c r="J88">
        <v>0</v>
      </c>
      <c r="K88">
        <v>0</v>
      </c>
      <c r="O88">
        <f t="shared" si="36"/>
        <v>0</v>
      </c>
      <c r="P88">
        <f t="shared" si="37"/>
        <v>0</v>
      </c>
      <c r="Q88">
        <f t="shared" si="69"/>
        <v>0</v>
      </c>
      <c r="R88">
        <f t="shared" si="38"/>
        <v>0</v>
      </c>
      <c r="S88">
        <f t="shared" si="39"/>
        <v>0</v>
      </c>
      <c r="T88">
        <f t="shared" si="40"/>
        <v>0</v>
      </c>
      <c r="U88">
        <f t="shared" si="41"/>
        <v>0</v>
      </c>
      <c r="V88">
        <f t="shared" si="42"/>
        <v>0</v>
      </c>
      <c r="W88">
        <f t="shared" si="43"/>
        <v>0</v>
      </c>
      <c r="X88">
        <f t="shared" si="44"/>
        <v>0</v>
      </c>
      <c r="Y88">
        <f t="shared" si="45"/>
        <v>0</v>
      </c>
      <c r="AA88">
        <v>-1</v>
      </c>
      <c r="AB88">
        <f t="shared" si="46"/>
        <v>2524.89</v>
      </c>
      <c r="AC88">
        <f t="shared" si="70"/>
        <v>934.05</v>
      </c>
      <c r="AD88">
        <f t="shared" si="71"/>
        <v>13.3</v>
      </c>
      <c r="AE88">
        <f t="shared" si="72"/>
        <v>2.02</v>
      </c>
      <c r="AF88">
        <f t="shared" si="72"/>
        <v>1577.54</v>
      </c>
      <c r="AG88">
        <f t="shared" si="47"/>
        <v>0</v>
      </c>
      <c r="AH88">
        <f t="shared" si="73"/>
        <v>116.43</v>
      </c>
      <c r="AI88">
        <f t="shared" si="73"/>
        <v>0</v>
      </c>
      <c r="AJ88">
        <f t="shared" si="48"/>
        <v>0</v>
      </c>
      <c r="AK88">
        <v>2524.89</v>
      </c>
      <c r="AL88">
        <v>934.05</v>
      </c>
      <c r="AM88">
        <v>13.3</v>
      </c>
      <c r="AN88">
        <v>2.02</v>
      </c>
      <c r="AO88">
        <v>1577.54</v>
      </c>
      <c r="AP88">
        <v>0</v>
      </c>
      <c r="AQ88">
        <v>116.43</v>
      </c>
      <c r="AR88">
        <v>0</v>
      </c>
      <c r="AS88">
        <v>0</v>
      </c>
      <c r="AT88">
        <v>97</v>
      </c>
      <c r="AU88">
        <v>51</v>
      </c>
      <c r="AV88">
        <v>1.0469999999999999</v>
      </c>
      <c r="AW88">
        <v>1</v>
      </c>
      <c r="AZ88">
        <v>1</v>
      </c>
      <c r="BA88">
        <v>56.35</v>
      </c>
      <c r="BB88">
        <v>17.059999999999999</v>
      </c>
      <c r="BC88">
        <v>3.88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135</v>
      </c>
      <c r="BM88">
        <v>67</v>
      </c>
      <c r="BN88">
        <v>0</v>
      </c>
      <c r="BO88" t="s">
        <v>132</v>
      </c>
      <c r="BP88">
        <v>1</v>
      </c>
      <c r="BQ88">
        <v>40</v>
      </c>
      <c r="BR88">
        <v>0</v>
      </c>
      <c r="BS88">
        <v>56.35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49"/>
        <v>0</v>
      </c>
      <c r="CQ88">
        <f t="shared" si="50"/>
        <v>3624.11</v>
      </c>
      <c r="CR88">
        <f t="shared" si="74"/>
        <v>237.65</v>
      </c>
      <c r="CS88">
        <f t="shared" si="51"/>
        <v>118.9</v>
      </c>
      <c r="CT88">
        <f t="shared" si="52"/>
        <v>93072.17</v>
      </c>
      <c r="CU88">
        <f t="shared" si="53"/>
        <v>0</v>
      </c>
      <c r="CV88">
        <f t="shared" si="54"/>
        <v>121.90221</v>
      </c>
      <c r="CW88">
        <f t="shared" si="55"/>
        <v>0</v>
      </c>
      <c r="CX88">
        <f t="shared" si="56"/>
        <v>0</v>
      </c>
      <c r="CY88">
        <f t="shared" si="57"/>
        <v>0</v>
      </c>
      <c r="CZ88">
        <f t="shared" si="58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134</v>
      </c>
      <c r="DW88" t="s">
        <v>134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83507110</v>
      </c>
      <c r="EF88">
        <v>40</v>
      </c>
      <c r="EG88" t="s">
        <v>97</v>
      </c>
      <c r="EH88">
        <v>0</v>
      </c>
      <c r="EI88" t="s">
        <v>3</v>
      </c>
      <c r="EJ88">
        <v>2</v>
      </c>
      <c r="EK88">
        <v>67</v>
      </c>
      <c r="EL88" t="s">
        <v>98</v>
      </c>
      <c r="EM88" t="s">
        <v>99</v>
      </c>
      <c r="EO88" t="s">
        <v>3</v>
      </c>
      <c r="EQ88">
        <v>1024</v>
      </c>
      <c r="ER88">
        <v>2524.89</v>
      </c>
      <c r="ES88">
        <v>934.05</v>
      </c>
      <c r="ET88">
        <v>13.3</v>
      </c>
      <c r="EU88">
        <v>2.02</v>
      </c>
      <c r="EV88">
        <v>1577.54</v>
      </c>
      <c r="EW88">
        <v>116.43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97</v>
      </c>
      <c r="FY88">
        <v>51</v>
      </c>
      <c r="GA88" t="s">
        <v>3</v>
      </c>
      <c r="GD88">
        <v>1</v>
      </c>
      <c r="GF88">
        <v>2140254730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59"/>
        <v>0</v>
      </c>
      <c r="GM88">
        <f t="shared" si="60"/>
        <v>0</v>
      </c>
      <c r="GN88">
        <f t="shared" si="61"/>
        <v>0</v>
      </c>
      <c r="GO88">
        <f t="shared" si="62"/>
        <v>0</v>
      </c>
      <c r="GP88">
        <f t="shared" si="63"/>
        <v>0</v>
      </c>
      <c r="GR88">
        <v>0</v>
      </c>
      <c r="GS88">
        <v>3</v>
      </c>
      <c r="GT88">
        <v>0</v>
      </c>
      <c r="GU88" t="s">
        <v>3</v>
      </c>
      <c r="GV88">
        <f t="shared" si="64"/>
        <v>0</v>
      </c>
      <c r="GW88">
        <v>1</v>
      </c>
      <c r="GX88">
        <f t="shared" si="65"/>
        <v>0</v>
      </c>
      <c r="HA88">
        <v>0</v>
      </c>
      <c r="HB88">
        <v>0</v>
      </c>
      <c r="HC88">
        <f t="shared" si="66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ROW(SmtRes!A102)</f>
        <v>102</v>
      </c>
      <c r="D89" s="2">
        <f>ROW(EtalonRes!A127)</f>
        <v>127</v>
      </c>
      <c r="E89" s="2" t="s">
        <v>3</v>
      </c>
      <c r="F89" s="2" t="s">
        <v>132</v>
      </c>
      <c r="G89" s="2" t="s">
        <v>133</v>
      </c>
      <c r="H89" s="2" t="s">
        <v>134</v>
      </c>
      <c r="I89" s="2">
        <v>0</v>
      </c>
      <c r="J89" s="2">
        <v>0</v>
      </c>
      <c r="K89" s="2">
        <v>0</v>
      </c>
      <c r="L89" s="2"/>
      <c r="M89" s="2"/>
      <c r="N89" s="2"/>
      <c r="O89" s="2">
        <f t="shared" si="36"/>
        <v>0</v>
      </c>
      <c r="P89" s="2">
        <f t="shared" si="37"/>
        <v>0</v>
      </c>
      <c r="Q89" s="2">
        <f t="shared" si="69"/>
        <v>0</v>
      </c>
      <c r="R89" s="2">
        <f t="shared" si="38"/>
        <v>0</v>
      </c>
      <c r="S89" s="2">
        <f t="shared" si="39"/>
        <v>0</v>
      </c>
      <c r="T89" s="2">
        <f t="shared" si="40"/>
        <v>0</v>
      </c>
      <c r="U89" s="2">
        <f t="shared" si="41"/>
        <v>0</v>
      </c>
      <c r="V89" s="2">
        <f t="shared" si="42"/>
        <v>0</v>
      </c>
      <c r="W89" s="2">
        <f t="shared" si="43"/>
        <v>0</v>
      </c>
      <c r="X89" s="2">
        <f t="shared" si="44"/>
        <v>0</v>
      </c>
      <c r="Y89" s="2">
        <f t="shared" si="45"/>
        <v>0</v>
      </c>
      <c r="Z89" s="2"/>
      <c r="AA89" s="2">
        <v>-1</v>
      </c>
      <c r="AB89" s="2">
        <f t="shared" si="46"/>
        <v>2524.89</v>
      </c>
      <c r="AC89" s="2">
        <f t="shared" si="70"/>
        <v>934.05</v>
      </c>
      <c r="AD89" s="2">
        <f t="shared" si="71"/>
        <v>13.3</v>
      </c>
      <c r="AE89" s="2">
        <f t="shared" si="72"/>
        <v>2.02</v>
      </c>
      <c r="AF89" s="2">
        <f t="shared" si="72"/>
        <v>1577.54</v>
      </c>
      <c r="AG89" s="2">
        <f t="shared" si="47"/>
        <v>0</v>
      </c>
      <c r="AH89" s="2">
        <f t="shared" si="73"/>
        <v>116.43</v>
      </c>
      <c r="AI89" s="2">
        <f t="shared" si="73"/>
        <v>0</v>
      </c>
      <c r="AJ89" s="2">
        <f t="shared" si="48"/>
        <v>0</v>
      </c>
      <c r="AK89" s="2">
        <v>2524.89</v>
      </c>
      <c r="AL89" s="2">
        <v>934.05</v>
      </c>
      <c r="AM89" s="2">
        <v>13.3</v>
      </c>
      <c r="AN89" s="2">
        <v>2.02</v>
      </c>
      <c r="AO89" s="2">
        <v>1577.54</v>
      </c>
      <c r="AP89" s="2">
        <v>0</v>
      </c>
      <c r="AQ89" s="2">
        <v>116.43</v>
      </c>
      <c r="AR89" s="2">
        <v>0</v>
      </c>
      <c r="AS89" s="2">
        <v>0</v>
      </c>
      <c r="AT89" s="2">
        <v>97</v>
      </c>
      <c r="AU89" s="2">
        <v>51</v>
      </c>
      <c r="AV89" s="2">
        <v>1.0469999999999999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2</v>
      </c>
      <c r="BJ89" s="2" t="s">
        <v>135</v>
      </c>
      <c r="BK89" s="2"/>
      <c r="BL89" s="2"/>
      <c r="BM89" s="2">
        <v>67</v>
      </c>
      <c r="BN89" s="2">
        <v>0</v>
      </c>
      <c r="BO89" s="2" t="s">
        <v>132</v>
      </c>
      <c r="BP89" s="2">
        <v>1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97</v>
      </c>
      <c r="CA89" s="2">
        <v>51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49"/>
        <v>0</v>
      </c>
      <c r="CQ89" s="2">
        <f t="shared" si="50"/>
        <v>934.05</v>
      </c>
      <c r="CR89" s="2">
        <f t="shared" si="74"/>
        <v>13.93</v>
      </c>
      <c r="CS89" s="2">
        <f t="shared" si="51"/>
        <v>2.11</v>
      </c>
      <c r="CT89" s="2">
        <f t="shared" si="52"/>
        <v>1651.68</v>
      </c>
      <c r="CU89" s="2">
        <f t="shared" si="53"/>
        <v>0</v>
      </c>
      <c r="CV89" s="2">
        <f t="shared" si="54"/>
        <v>121.90221</v>
      </c>
      <c r="CW89" s="2">
        <f t="shared" si="55"/>
        <v>0</v>
      </c>
      <c r="CX89" s="2">
        <f t="shared" si="56"/>
        <v>0</v>
      </c>
      <c r="CY89" s="2">
        <f t="shared" si="57"/>
        <v>0</v>
      </c>
      <c r="CZ89" s="2">
        <f t="shared" si="58"/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134</v>
      </c>
      <c r="DW89" s="2" t="s">
        <v>134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83507110</v>
      </c>
      <c r="EF89" s="2">
        <v>40</v>
      </c>
      <c r="EG89" s="2" t="s">
        <v>97</v>
      </c>
      <c r="EH89" s="2">
        <v>0</v>
      </c>
      <c r="EI89" s="2" t="s">
        <v>3</v>
      </c>
      <c r="EJ89" s="2">
        <v>2</v>
      </c>
      <c r="EK89" s="2">
        <v>67</v>
      </c>
      <c r="EL89" s="2" t="s">
        <v>98</v>
      </c>
      <c r="EM89" s="2" t="s">
        <v>99</v>
      </c>
      <c r="EN89" s="2"/>
      <c r="EO89" s="2" t="s">
        <v>3</v>
      </c>
      <c r="EP89" s="2"/>
      <c r="EQ89" s="2">
        <v>1024</v>
      </c>
      <c r="ER89" s="2">
        <v>2524.89</v>
      </c>
      <c r="ES89" s="2">
        <v>934.05</v>
      </c>
      <c r="ET89" s="2">
        <v>13.3</v>
      </c>
      <c r="EU89" s="2">
        <v>2.02</v>
      </c>
      <c r="EV89" s="2">
        <v>1577.54</v>
      </c>
      <c r="EW89" s="2">
        <v>116.43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97</v>
      </c>
      <c r="FY89" s="2">
        <v>51</v>
      </c>
      <c r="FZ89" s="2"/>
      <c r="GA89" s="2" t="s">
        <v>3</v>
      </c>
      <c r="GB89" s="2"/>
      <c r="GC89" s="2"/>
      <c r="GD89" s="2">
        <v>1</v>
      </c>
      <c r="GE89" s="2"/>
      <c r="GF89" s="2">
        <v>2140254730</v>
      </c>
      <c r="GG89" s="2">
        <v>2</v>
      </c>
      <c r="GH89" s="2">
        <v>1</v>
      </c>
      <c r="GI89" s="2">
        <v>2</v>
      </c>
      <c r="GJ89" s="2">
        <v>0</v>
      </c>
      <c r="GK89" s="2">
        <v>0</v>
      </c>
      <c r="GL89" s="2">
        <f t="shared" si="59"/>
        <v>0</v>
      </c>
      <c r="GM89" s="2">
        <f t="shared" si="60"/>
        <v>0</v>
      </c>
      <c r="GN89" s="2">
        <f t="shared" si="61"/>
        <v>0</v>
      </c>
      <c r="GO89" s="2">
        <f t="shared" si="62"/>
        <v>0</v>
      </c>
      <c r="GP89" s="2">
        <f t="shared" si="63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64"/>
        <v>0</v>
      </c>
      <c r="GW89" s="2">
        <v>1</v>
      </c>
      <c r="GX89" s="2">
        <f t="shared" si="65"/>
        <v>0</v>
      </c>
      <c r="GY89" s="2"/>
      <c r="GZ89" s="2"/>
      <c r="HA89" s="2">
        <v>0</v>
      </c>
      <c r="HB89" s="2">
        <v>0</v>
      </c>
      <c r="HC89" s="2">
        <f t="shared" si="66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ROW(SmtRes!A108)</f>
        <v>108</v>
      </c>
      <c r="D90">
        <f>ROW(EtalonRes!A134)</f>
        <v>134</v>
      </c>
      <c r="E90" t="s">
        <v>3</v>
      </c>
      <c r="F90" t="s">
        <v>132</v>
      </c>
      <c r="G90" t="s">
        <v>133</v>
      </c>
      <c r="H90" t="s">
        <v>134</v>
      </c>
      <c r="I90">
        <v>0</v>
      </c>
      <c r="J90">
        <v>0</v>
      </c>
      <c r="K90">
        <v>0</v>
      </c>
      <c r="O90">
        <f t="shared" si="36"/>
        <v>0</v>
      </c>
      <c r="P90">
        <f t="shared" si="37"/>
        <v>0</v>
      </c>
      <c r="Q90">
        <f t="shared" si="69"/>
        <v>0</v>
      </c>
      <c r="R90">
        <f t="shared" si="38"/>
        <v>0</v>
      </c>
      <c r="S90">
        <f t="shared" si="39"/>
        <v>0</v>
      </c>
      <c r="T90">
        <f t="shared" si="40"/>
        <v>0</v>
      </c>
      <c r="U90">
        <f t="shared" si="41"/>
        <v>0</v>
      </c>
      <c r="V90">
        <f t="shared" si="42"/>
        <v>0</v>
      </c>
      <c r="W90">
        <f t="shared" si="43"/>
        <v>0</v>
      </c>
      <c r="X90">
        <f t="shared" si="44"/>
        <v>0</v>
      </c>
      <c r="Y90">
        <f t="shared" si="45"/>
        <v>0</v>
      </c>
      <c r="AA90">
        <v>-1</v>
      </c>
      <c r="AB90">
        <f t="shared" si="46"/>
        <v>2524.89</v>
      </c>
      <c r="AC90">
        <f t="shared" si="70"/>
        <v>934.05</v>
      </c>
      <c r="AD90">
        <f t="shared" si="71"/>
        <v>13.3</v>
      </c>
      <c r="AE90">
        <f t="shared" si="72"/>
        <v>2.02</v>
      </c>
      <c r="AF90">
        <f t="shared" si="72"/>
        <v>1577.54</v>
      </c>
      <c r="AG90">
        <f t="shared" si="47"/>
        <v>0</v>
      </c>
      <c r="AH90">
        <f t="shared" si="73"/>
        <v>116.43</v>
      </c>
      <c r="AI90">
        <f t="shared" si="73"/>
        <v>0</v>
      </c>
      <c r="AJ90">
        <f t="shared" si="48"/>
        <v>0</v>
      </c>
      <c r="AK90">
        <v>2524.89</v>
      </c>
      <c r="AL90">
        <v>934.05</v>
      </c>
      <c r="AM90">
        <v>13.3</v>
      </c>
      <c r="AN90">
        <v>2.02</v>
      </c>
      <c r="AO90">
        <v>1577.54</v>
      </c>
      <c r="AP90">
        <v>0</v>
      </c>
      <c r="AQ90">
        <v>116.43</v>
      </c>
      <c r="AR90">
        <v>0</v>
      </c>
      <c r="AS90">
        <v>0</v>
      </c>
      <c r="AT90">
        <v>97</v>
      </c>
      <c r="AU90">
        <v>51</v>
      </c>
      <c r="AV90">
        <v>1.0469999999999999</v>
      </c>
      <c r="AW90">
        <v>1</v>
      </c>
      <c r="AZ90">
        <v>1</v>
      </c>
      <c r="BA90">
        <v>56.35</v>
      </c>
      <c r="BB90">
        <v>17.059999999999999</v>
      </c>
      <c r="BC90">
        <v>3.88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135</v>
      </c>
      <c r="BM90">
        <v>67</v>
      </c>
      <c r="BN90">
        <v>0</v>
      </c>
      <c r="BO90" t="s">
        <v>132</v>
      </c>
      <c r="BP90">
        <v>1</v>
      </c>
      <c r="BQ90">
        <v>40</v>
      </c>
      <c r="BR90">
        <v>0</v>
      </c>
      <c r="BS90">
        <v>56.35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49"/>
        <v>0</v>
      </c>
      <c r="CQ90">
        <f t="shared" si="50"/>
        <v>3624.11</v>
      </c>
      <c r="CR90">
        <f t="shared" si="74"/>
        <v>237.65</v>
      </c>
      <c r="CS90">
        <f t="shared" si="51"/>
        <v>118.9</v>
      </c>
      <c r="CT90">
        <f t="shared" si="52"/>
        <v>93072.17</v>
      </c>
      <c r="CU90">
        <f t="shared" si="53"/>
        <v>0</v>
      </c>
      <c r="CV90">
        <f t="shared" si="54"/>
        <v>121.90221</v>
      </c>
      <c r="CW90">
        <f t="shared" si="55"/>
        <v>0</v>
      </c>
      <c r="CX90">
        <f t="shared" si="56"/>
        <v>0</v>
      </c>
      <c r="CY90">
        <f t="shared" si="57"/>
        <v>0</v>
      </c>
      <c r="CZ90">
        <f t="shared" si="58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134</v>
      </c>
      <c r="DW90" t="s">
        <v>134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83507110</v>
      </c>
      <c r="EF90">
        <v>40</v>
      </c>
      <c r="EG90" t="s">
        <v>97</v>
      </c>
      <c r="EH90">
        <v>0</v>
      </c>
      <c r="EI90" t="s">
        <v>3</v>
      </c>
      <c r="EJ90">
        <v>2</v>
      </c>
      <c r="EK90">
        <v>67</v>
      </c>
      <c r="EL90" t="s">
        <v>98</v>
      </c>
      <c r="EM90" t="s">
        <v>99</v>
      </c>
      <c r="EO90" t="s">
        <v>3</v>
      </c>
      <c r="EQ90">
        <v>1024</v>
      </c>
      <c r="ER90">
        <v>2524.89</v>
      </c>
      <c r="ES90">
        <v>934.05</v>
      </c>
      <c r="ET90">
        <v>13.3</v>
      </c>
      <c r="EU90">
        <v>2.02</v>
      </c>
      <c r="EV90">
        <v>1577.54</v>
      </c>
      <c r="EW90">
        <v>116.43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2140254730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59"/>
        <v>0</v>
      </c>
      <c r="GM90">
        <f t="shared" si="60"/>
        <v>0</v>
      </c>
      <c r="GN90">
        <f t="shared" si="61"/>
        <v>0</v>
      </c>
      <c r="GO90">
        <f t="shared" si="62"/>
        <v>0</v>
      </c>
      <c r="GP90">
        <f t="shared" si="63"/>
        <v>0</v>
      </c>
      <c r="GR90">
        <v>0</v>
      </c>
      <c r="GS90">
        <v>3</v>
      </c>
      <c r="GT90">
        <v>0</v>
      </c>
      <c r="GU90" t="s">
        <v>3</v>
      </c>
      <c r="GV90">
        <f t="shared" si="64"/>
        <v>0</v>
      </c>
      <c r="GW90">
        <v>1</v>
      </c>
      <c r="GX90">
        <f t="shared" si="65"/>
        <v>0</v>
      </c>
      <c r="HA90">
        <v>0</v>
      </c>
      <c r="HB90">
        <v>0</v>
      </c>
      <c r="HC90">
        <f t="shared" si="66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/>
      <c r="D91" s="2"/>
      <c r="E91" s="2" t="s">
        <v>3</v>
      </c>
      <c r="F91" s="2" t="s">
        <v>136</v>
      </c>
      <c r="G91" s="2" t="s">
        <v>137</v>
      </c>
      <c r="H91" s="2" t="s">
        <v>131</v>
      </c>
      <c r="I91" s="2">
        <v>6</v>
      </c>
      <c r="J91" s="2">
        <v>0</v>
      </c>
      <c r="K91" s="2">
        <v>6</v>
      </c>
      <c r="L91" s="2"/>
      <c r="M91" s="2"/>
      <c r="N91" s="2"/>
      <c r="O91" s="2">
        <f t="shared" si="36"/>
        <v>35895.54</v>
      </c>
      <c r="P91" s="2">
        <f t="shared" si="37"/>
        <v>35895.54</v>
      </c>
      <c r="Q91" s="2">
        <f t="shared" si="69"/>
        <v>0</v>
      </c>
      <c r="R91" s="2">
        <f t="shared" si="38"/>
        <v>0</v>
      </c>
      <c r="S91" s="2">
        <f t="shared" si="39"/>
        <v>0</v>
      </c>
      <c r="T91" s="2">
        <f t="shared" si="40"/>
        <v>0</v>
      </c>
      <c r="U91" s="2">
        <f t="shared" si="41"/>
        <v>0</v>
      </c>
      <c r="V91" s="2">
        <f t="shared" si="42"/>
        <v>0</v>
      </c>
      <c r="W91" s="2">
        <f t="shared" si="43"/>
        <v>0</v>
      </c>
      <c r="X91" s="2">
        <f t="shared" si="44"/>
        <v>0</v>
      </c>
      <c r="Y91" s="2">
        <f t="shared" si="45"/>
        <v>0</v>
      </c>
      <c r="Z91" s="2"/>
      <c r="AA91" s="2">
        <v>-1</v>
      </c>
      <c r="AB91" s="2">
        <f t="shared" si="46"/>
        <v>5982.59</v>
      </c>
      <c r="AC91" s="2">
        <f t="shared" si="70"/>
        <v>5982.59</v>
      </c>
      <c r="AD91" s="2">
        <f t="shared" si="71"/>
        <v>0</v>
      </c>
      <c r="AE91" s="2">
        <f t="shared" si="72"/>
        <v>0</v>
      </c>
      <c r="AF91" s="2">
        <f t="shared" si="72"/>
        <v>0</v>
      </c>
      <c r="AG91" s="2">
        <f t="shared" si="47"/>
        <v>0</v>
      </c>
      <c r="AH91" s="2">
        <f t="shared" si="73"/>
        <v>0</v>
      </c>
      <c r="AI91" s="2">
        <f t="shared" si="73"/>
        <v>0</v>
      </c>
      <c r="AJ91" s="2">
        <f t="shared" si="48"/>
        <v>0</v>
      </c>
      <c r="AK91" s="2">
        <v>5982.59</v>
      </c>
      <c r="AL91" s="2">
        <v>5982.59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2</v>
      </c>
      <c r="BJ91" s="2" t="s">
        <v>138</v>
      </c>
      <c r="BK91" s="2"/>
      <c r="BL91" s="2"/>
      <c r="BM91" s="2">
        <v>1618</v>
      </c>
      <c r="BN91" s="2">
        <v>0</v>
      </c>
      <c r="BO91" s="2" t="s">
        <v>3</v>
      </c>
      <c r="BP91" s="2">
        <v>0</v>
      </c>
      <c r="BQ91" s="2">
        <v>201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0</v>
      </c>
      <c r="CA91" s="2">
        <v>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49"/>
        <v>35895.54</v>
      </c>
      <c r="CQ91" s="2">
        <f t="shared" si="50"/>
        <v>5982.59</v>
      </c>
      <c r="CR91" s="2">
        <f t="shared" si="74"/>
        <v>0</v>
      </c>
      <c r="CS91" s="2">
        <f t="shared" si="51"/>
        <v>0</v>
      </c>
      <c r="CT91" s="2">
        <f t="shared" si="52"/>
        <v>0</v>
      </c>
      <c r="CU91" s="2">
        <f t="shared" si="53"/>
        <v>0</v>
      </c>
      <c r="CV91" s="2">
        <f t="shared" si="54"/>
        <v>0</v>
      </c>
      <c r="CW91" s="2">
        <f t="shared" si="55"/>
        <v>0</v>
      </c>
      <c r="CX91" s="2">
        <f t="shared" si="56"/>
        <v>0</v>
      </c>
      <c r="CY91" s="2">
        <f t="shared" si="57"/>
        <v>0</v>
      </c>
      <c r="CZ91" s="2">
        <f t="shared" si="58"/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131</v>
      </c>
      <c r="DW91" s="2" t="s">
        <v>131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83507141</v>
      </c>
      <c r="EF91" s="2">
        <v>201</v>
      </c>
      <c r="EG91" s="2" t="s">
        <v>123</v>
      </c>
      <c r="EH91" s="2">
        <v>0</v>
      </c>
      <c r="EI91" s="2" t="s">
        <v>3</v>
      </c>
      <c r="EJ91" s="2">
        <v>2</v>
      </c>
      <c r="EK91" s="2">
        <v>1618</v>
      </c>
      <c r="EL91" s="2" t="s">
        <v>124</v>
      </c>
      <c r="EM91" s="2" t="s">
        <v>125</v>
      </c>
      <c r="EN91" s="2"/>
      <c r="EO91" s="2" t="s">
        <v>3</v>
      </c>
      <c r="EP91" s="2"/>
      <c r="EQ91" s="2">
        <v>1024</v>
      </c>
      <c r="ER91" s="2">
        <v>5982.59</v>
      </c>
      <c r="ES91" s="2">
        <v>5982.59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0</v>
      </c>
      <c r="FY91" s="2">
        <v>0</v>
      </c>
      <c r="FZ91" s="2"/>
      <c r="GA91" s="2" t="s">
        <v>3</v>
      </c>
      <c r="GB91" s="2"/>
      <c r="GC91" s="2"/>
      <c r="GD91" s="2">
        <v>1</v>
      </c>
      <c r="GE91" s="2"/>
      <c r="GF91" s="2">
        <v>-364074179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59"/>
        <v>0</v>
      </c>
      <c r="GM91" s="2">
        <f t="shared" si="60"/>
        <v>35895.54</v>
      </c>
      <c r="GN91" s="2">
        <f t="shared" si="61"/>
        <v>0</v>
      </c>
      <c r="GO91" s="2">
        <f t="shared" si="62"/>
        <v>35895.54</v>
      </c>
      <c r="GP91" s="2">
        <f t="shared" si="63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64"/>
        <v>0</v>
      </c>
      <c r="GW91" s="2">
        <v>1</v>
      </c>
      <c r="GX91" s="2">
        <f t="shared" si="65"/>
        <v>0</v>
      </c>
      <c r="GY91" s="2"/>
      <c r="GZ91" s="2"/>
      <c r="HA91" s="2">
        <v>0</v>
      </c>
      <c r="HB91" s="2">
        <v>0</v>
      </c>
      <c r="HC91" s="2">
        <f t="shared" si="66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E92" t="s">
        <v>3</v>
      </c>
      <c r="F92" t="s">
        <v>136</v>
      </c>
      <c r="G92" t="s">
        <v>137</v>
      </c>
      <c r="H92" t="s">
        <v>131</v>
      </c>
      <c r="I92">
        <v>6</v>
      </c>
      <c r="J92">
        <v>0</v>
      </c>
      <c r="K92">
        <v>6</v>
      </c>
      <c r="O92">
        <f t="shared" si="36"/>
        <v>213578.46</v>
      </c>
      <c r="P92">
        <f t="shared" si="37"/>
        <v>213578.46</v>
      </c>
      <c r="Q92">
        <f t="shared" si="69"/>
        <v>0</v>
      </c>
      <c r="R92">
        <f t="shared" si="38"/>
        <v>0</v>
      </c>
      <c r="S92">
        <f t="shared" si="39"/>
        <v>0</v>
      </c>
      <c r="T92">
        <f t="shared" si="40"/>
        <v>0</v>
      </c>
      <c r="U92">
        <f t="shared" si="41"/>
        <v>0</v>
      </c>
      <c r="V92">
        <f t="shared" si="42"/>
        <v>0</v>
      </c>
      <c r="W92">
        <f t="shared" si="43"/>
        <v>0</v>
      </c>
      <c r="X92">
        <f t="shared" si="44"/>
        <v>0</v>
      </c>
      <c r="Y92">
        <f t="shared" si="45"/>
        <v>0</v>
      </c>
      <c r="AA92">
        <v>-1</v>
      </c>
      <c r="AB92">
        <f t="shared" si="46"/>
        <v>5982.59</v>
      </c>
      <c r="AC92">
        <f t="shared" si="70"/>
        <v>5982.59</v>
      </c>
      <c r="AD92">
        <f t="shared" si="71"/>
        <v>0</v>
      </c>
      <c r="AE92">
        <f t="shared" si="72"/>
        <v>0</v>
      </c>
      <c r="AF92">
        <f t="shared" si="72"/>
        <v>0</v>
      </c>
      <c r="AG92">
        <f t="shared" si="47"/>
        <v>0</v>
      </c>
      <c r="AH92">
        <f t="shared" si="73"/>
        <v>0</v>
      </c>
      <c r="AI92">
        <f t="shared" si="73"/>
        <v>0</v>
      </c>
      <c r="AJ92">
        <f t="shared" si="48"/>
        <v>0</v>
      </c>
      <c r="AK92">
        <v>5982.59</v>
      </c>
      <c r="AL92">
        <v>5982.59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5.95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138</v>
      </c>
      <c r="BM92">
        <v>1618</v>
      </c>
      <c r="BN92">
        <v>0</v>
      </c>
      <c r="BO92" t="s">
        <v>136</v>
      </c>
      <c r="BP92">
        <v>1</v>
      </c>
      <c r="BQ92">
        <v>201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49"/>
        <v>213578.46</v>
      </c>
      <c r="CQ92">
        <f t="shared" si="50"/>
        <v>35596.410000000003</v>
      </c>
      <c r="CR92">
        <f t="shared" si="74"/>
        <v>0</v>
      </c>
      <c r="CS92">
        <f t="shared" si="51"/>
        <v>0</v>
      </c>
      <c r="CT92">
        <f t="shared" si="52"/>
        <v>0</v>
      </c>
      <c r="CU92">
        <f t="shared" si="53"/>
        <v>0</v>
      </c>
      <c r="CV92">
        <f t="shared" si="54"/>
        <v>0</v>
      </c>
      <c r="CW92">
        <f t="shared" si="55"/>
        <v>0</v>
      </c>
      <c r="CX92">
        <f t="shared" si="56"/>
        <v>0</v>
      </c>
      <c r="CY92">
        <f t="shared" si="57"/>
        <v>0</v>
      </c>
      <c r="CZ92">
        <f t="shared" si="58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131</v>
      </c>
      <c r="DW92" t="s">
        <v>131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83507141</v>
      </c>
      <c r="EF92">
        <v>201</v>
      </c>
      <c r="EG92" t="s">
        <v>123</v>
      </c>
      <c r="EH92">
        <v>0</v>
      </c>
      <c r="EI92" t="s">
        <v>3</v>
      </c>
      <c r="EJ92">
        <v>2</v>
      </c>
      <c r="EK92">
        <v>1618</v>
      </c>
      <c r="EL92" t="s">
        <v>124</v>
      </c>
      <c r="EM92" t="s">
        <v>125</v>
      </c>
      <c r="EO92" t="s">
        <v>3</v>
      </c>
      <c r="EQ92">
        <v>1024</v>
      </c>
      <c r="ER92">
        <v>5982.59</v>
      </c>
      <c r="ES92">
        <v>5982.59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-364074179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59"/>
        <v>0</v>
      </c>
      <c r="GM92">
        <f t="shared" si="60"/>
        <v>213578.46</v>
      </c>
      <c r="GN92">
        <f t="shared" si="61"/>
        <v>0</v>
      </c>
      <c r="GO92">
        <f t="shared" si="62"/>
        <v>213578.46</v>
      </c>
      <c r="GP92">
        <f t="shared" si="63"/>
        <v>0</v>
      </c>
      <c r="GR92">
        <v>0</v>
      </c>
      <c r="GS92">
        <v>3</v>
      </c>
      <c r="GT92">
        <v>0</v>
      </c>
      <c r="GU92" t="s">
        <v>3</v>
      </c>
      <c r="GV92">
        <f t="shared" si="64"/>
        <v>0</v>
      </c>
      <c r="GW92">
        <v>1</v>
      </c>
      <c r="GX92">
        <f t="shared" si="65"/>
        <v>0</v>
      </c>
      <c r="HA92">
        <v>0</v>
      </c>
      <c r="HB92">
        <v>0</v>
      </c>
      <c r="HC92">
        <f t="shared" si="66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>
        <f>ROW(SmtRes!A119)</f>
        <v>119</v>
      </c>
      <c r="D93" s="2">
        <f>ROW(EtalonRes!A147)</f>
        <v>147</v>
      </c>
      <c r="E93" s="2" t="s">
        <v>139</v>
      </c>
      <c r="F93" s="2" t="s">
        <v>140</v>
      </c>
      <c r="G93" s="2" t="s">
        <v>141</v>
      </c>
      <c r="H93" s="2" t="s">
        <v>113</v>
      </c>
      <c r="I93" s="2">
        <f>ROUND(30/100,9)</f>
        <v>0.3</v>
      </c>
      <c r="J93" s="2">
        <v>0</v>
      </c>
      <c r="K93" s="2">
        <f>ROUND(30/100,9)</f>
        <v>0.3</v>
      </c>
      <c r="L93" s="2"/>
      <c r="M93" s="2"/>
      <c r="N93" s="2"/>
      <c r="O93" s="2">
        <f t="shared" si="36"/>
        <v>112.22</v>
      </c>
      <c r="P93" s="2">
        <f t="shared" si="37"/>
        <v>17.170000000000002</v>
      </c>
      <c r="Q93" s="2">
        <f>(ROUND((ROUND((((ET93*1.2))*AV93*I93),2)*BB93),2)+ROUND((ROUND(((AE93-((EU93*1.2)))*AV93*I93),2)*BS93),2))</f>
        <v>20.28</v>
      </c>
      <c r="R93" s="2">
        <f t="shared" si="38"/>
        <v>2.4700000000000002</v>
      </c>
      <c r="S93" s="2">
        <f t="shared" si="39"/>
        <v>74.77</v>
      </c>
      <c r="T93" s="2">
        <f t="shared" si="40"/>
        <v>0</v>
      </c>
      <c r="U93" s="2">
        <f t="shared" si="41"/>
        <v>6.0690959999999992</v>
      </c>
      <c r="V93" s="2">
        <f t="shared" si="42"/>
        <v>0</v>
      </c>
      <c r="W93" s="2">
        <f t="shared" si="43"/>
        <v>0</v>
      </c>
      <c r="X93" s="2">
        <f t="shared" si="44"/>
        <v>74.92</v>
      </c>
      <c r="Y93" s="2">
        <f t="shared" si="45"/>
        <v>39.39</v>
      </c>
      <c r="Z93" s="2"/>
      <c r="AA93" s="2">
        <v>84865117</v>
      </c>
      <c r="AB93" s="2">
        <f t="shared" si="46"/>
        <v>349.88200000000001</v>
      </c>
      <c r="AC93" s="2">
        <f>ROUND(((ES93*1)),6)</f>
        <v>52.93</v>
      </c>
      <c r="AD93" s="2">
        <f>ROUND(((((ET93*1.2))-((EU93*1.2)))+AE93),6)</f>
        <v>63.36</v>
      </c>
      <c r="AE93" s="2">
        <f t="shared" ref="AE93:AF96" si="75">ROUND(((EU93*1.2)),6)</f>
        <v>7.7279999999999998</v>
      </c>
      <c r="AF93" s="2">
        <f t="shared" si="75"/>
        <v>233.59200000000001</v>
      </c>
      <c r="AG93" s="2">
        <f t="shared" si="47"/>
        <v>0</v>
      </c>
      <c r="AH93" s="2">
        <f t="shared" ref="AH93:AI96" si="76">((EW93*1.2))</f>
        <v>18.96</v>
      </c>
      <c r="AI93" s="2">
        <f t="shared" si="76"/>
        <v>0</v>
      </c>
      <c r="AJ93" s="2">
        <f t="shared" si="48"/>
        <v>0</v>
      </c>
      <c r="AK93" s="2">
        <v>300.39</v>
      </c>
      <c r="AL93" s="2">
        <v>52.93</v>
      </c>
      <c r="AM93" s="2">
        <v>52.8</v>
      </c>
      <c r="AN93" s="2">
        <v>6.44</v>
      </c>
      <c r="AO93" s="2">
        <v>194.66</v>
      </c>
      <c r="AP93" s="2">
        <v>0</v>
      </c>
      <c r="AQ93" s="2">
        <v>15.8</v>
      </c>
      <c r="AR93" s="2">
        <v>0</v>
      </c>
      <c r="AS93" s="2">
        <v>0</v>
      </c>
      <c r="AT93" s="2">
        <v>97</v>
      </c>
      <c r="AU93" s="2">
        <v>51</v>
      </c>
      <c r="AV93" s="2">
        <v>1.0669999999999999</v>
      </c>
      <c r="AW93" s="2">
        <v>1.081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142</v>
      </c>
      <c r="BK93" s="2"/>
      <c r="BL93" s="2"/>
      <c r="BM93" s="2">
        <v>67</v>
      </c>
      <c r="BN93" s="2">
        <v>0</v>
      </c>
      <c r="BO93" s="2" t="s">
        <v>140</v>
      </c>
      <c r="BP93" s="2">
        <v>1</v>
      </c>
      <c r="BQ93" s="2">
        <v>40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97</v>
      </c>
      <c r="CA93" s="2">
        <v>51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279</v>
      </c>
      <c r="CO93" s="2">
        <v>0</v>
      </c>
      <c r="CP93" s="2">
        <f t="shared" si="49"/>
        <v>112.22</v>
      </c>
      <c r="CQ93" s="2">
        <f t="shared" si="50"/>
        <v>57.22</v>
      </c>
      <c r="CR93" s="2">
        <f>(ROUND((ROUND((((ET93*1.2))*AV93*1),2)*BB93),2)+ROUND((ROUND(((AE93-((EU93*1.2)))*AV93*1),2)*BS93),2))</f>
        <v>67.61</v>
      </c>
      <c r="CS93" s="2">
        <f t="shared" si="51"/>
        <v>8.25</v>
      </c>
      <c r="CT93" s="2">
        <f t="shared" si="52"/>
        <v>249.24</v>
      </c>
      <c r="CU93" s="2">
        <f t="shared" si="53"/>
        <v>0</v>
      </c>
      <c r="CV93" s="2">
        <f t="shared" si="54"/>
        <v>20.230319999999999</v>
      </c>
      <c r="CW93" s="2">
        <f t="shared" si="55"/>
        <v>0</v>
      </c>
      <c r="CX93" s="2">
        <f t="shared" si="56"/>
        <v>0</v>
      </c>
      <c r="CY93" s="2">
        <f t="shared" si="57"/>
        <v>74.922799999999995</v>
      </c>
      <c r="CZ93" s="2">
        <f t="shared" si="58"/>
        <v>39.392399999999995</v>
      </c>
      <c r="DA93" s="2"/>
      <c r="DB93" s="2">
        <v>15</v>
      </c>
      <c r="DC93" s="2" t="s">
        <v>3</v>
      </c>
      <c r="DD93" s="2" t="s">
        <v>116</v>
      </c>
      <c r="DE93" s="2" t="s">
        <v>117</v>
      </c>
      <c r="DF93" s="2" t="s">
        <v>117</v>
      </c>
      <c r="DG93" s="2" t="s">
        <v>117</v>
      </c>
      <c r="DH93" s="2" t="s">
        <v>3</v>
      </c>
      <c r="DI93" s="2" t="s">
        <v>117</v>
      </c>
      <c r="DJ93" s="2" t="s">
        <v>117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113</v>
      </c>
      <c r="DW93" s="2" t="s">
        <v>113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83507110</v>
      </c>
      <c r="EF93" s="2">
        <v>40</v>
      </c>
      <c r="EG93" s="2" t="s">
        <v>97</v>
      </c>
      <c r="EH93" s="2">
        <v>0</v>
      </c>
      <c r="EI93" s="2" t="s">
        <v>3</v>
      </c>
      <c r="EJ93" s="2">
        <v>2</v>
      </c>
      <c r="EK93" s="2">
        <v>67</v>
      </c>
      <c r="EL93" s="2" t="s">
        <v>98</v>
      </c>
      <c r="EM93" s="2" t="s">
        <v>99</v>
      </c>
      <c r="EN93" s="2"/>
      <c r="EO93" s="2" t="s">
        <v>118</v>
      </c>
      <c r="EP93" s="2"/>
      <c r="EQ93" s="2">
        <v>0</v>
      </c>
      <c r="ER93" s="2">
        <v>300.39</v>
      </c>
      <c r="ES93" s="2">
        <v>52.93</v>
      </c>
      <c r="ET93" s="2">
        <v>52.8</v>
      </c>
      <c r="EU93" s="2">
        <v>6.44</v>
      </c>
      <c r="EV93" s="2">
        <v>194.66</v>
      </c>
      <c r="EW93" s="2">
        <v>15.8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2</v>
      </c>
      <c r="FT93" s="2"/>
      <c r="FU93" s="2"/>
      <c r="FV93" s="2"/>
      <c r="FW93" s="2"/>
      <c r="FX93" s="2">
        <v>97</v>
      </c>
      <c r="FY93" s="2">
        <v>51</v>
      </c>
      <c r="FZ93" s="2"/>
      <c r="GA93" s="2" t="s">
        <v>3</v>
      </c>
      <c r="GB93" s="2"/>
      <c r="GC93" s="2"/>
      <c r="GD93" s="2">
        <v>1</v>
      </c>
      <c r="GE93" s="2"/>
      <c r="GF93" s="2">
        <v>-713655214</v>
      </c>
      <c r="GG93" s="2">
        <v>2</v>
      </c>
      <c r="GH93" s="2">
        <v>1</v>
      </c>
      <c r="GI93" s="2">
        <v>2</v>
      </c>
      <c r="GJ93" s="2">
        <v>0</v>
      </c>
      <c r="GK93" s="2">
        <v>0</v>
      </c>
      <c r="GL93" s="2">
        <f t="shared" si="59"/>
        <v>0</v>
      </c>
      <c r="GM93" s="2">
        <f t="shared" si="60"/>
        <v>226.53</v>
      </c>
      <c r="GN93" s="2">
        <f t="shared" si="61"/>
        <v>0</v>
      </c>
      <c r="GO93" s="2">
        <f t="shared" si="62"/>
        <v>226.53</v>
      </c>
      <c r="GP93" s="2">
        <f t="shared" si="63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64"/>
        <v>0</v>
      </c>
      <c r="GW93" s="2">
        <v>1</v>
      </c>
      <c r="GX93" s="2">
        <f t="shared" si="65"/>
        <v>0</v>
      </c>
      <c r="GY93" s="2"/>
      <c r="GZ93" s="2"/>
      <c r="HA93" s="2">
        <v>0</v>
      </c>
      <c r="HB93" s="2">
        <v>0</v>
      </c>
      <c r="HC93" s="2">
        <f t="shared" si="66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ROW(SmtRes!A130)</f>
        <v>130</v>
      </c>
      <c r="D94">
        <f>ROW(EtalonRes!A160)</f>
        <v>160</v>
      </c>
      <c r="E94" t="s">
        <v>139</v>
      </c>
      <c r="F94" t="s">
        <v>140</v>
      </c>
      <c r="G94" t="s">
        <v>141</v>
      </c>
      <c r="H94" t="s">
        <v>113</v>
      </c>
      <c r="I94">
        <f>ROUND(30/100,9)</f>
        <v>0.3</v>
      </c>
      <c r="J94">
        <v>0</v>
      </c>
      <c r="K94">
        <f>ROUND(30/100,9)</f>
        <v>0.3</v>
      </c>
      <c r="O94">
        <f t="shared" si="36"/>
        <v>4828.7700000000004</v>
      </c>
      <c r="P94">
        <f t="shared" si="37"/>
        <v>297.89999999999998</v>
      </c>
      <c r="Q94">
        <f>(ROUND((ROUND((((ET94*1.2))*AV94*I94),2)*BB94),2)+ROUND((ROUND(((AE94-((EU94*1.2)))*AV94*I94),2)*BS94),2))</f>
        <v>317.58</v>
      </c>
      <c r="R94">
        <f t="shared" si="38"/>
        <v>139.18</v>
      </c>
      <c r="S94">
        <f t="shared" si="39"/>
        <v>4213.29</v>
      </c>
      <c r="T94">
        <f t="shared" si="40"/>
        <v>0</v>
      </c>
      <c r="U94">
        <f t="shared" si="41"/>
        <v>6.0690959999999992</v>
      </c>
      <c r="V94">
        <f t="shared" si="42"/>
        <v>0</v>
      </c>
      <c r="W94">
        <f t="shared" si="43"/>
        <v>0</v>
      </c>
      <c r="X94">
        <f t="shared" si="44"/>
        <v>4221.8999999999996</v>
      </c>
      <c r="Y94">
        <f t="shared" si="45"/>
        <v>2219.7600000000002</v>
      </c>
      <c r="AA94">
        <v>84865115</v>
      </c>
      <c r="AB94">
        <f t="shared" si="46"/>
        <v>349.88200000000001</v>
      </c>
      <c r="AC94">
        <f>ROUND(((ES94*1)),6)</f>
        <v>52.93</v>
      </c>
      <c r="AD94">
        <f>ROUND(((((ET94*1.2))-((EU94*1.2)))+AE94),6)</f>
        <v>63.36</v>
      </c>
      <c r="AE94">
        <f t="shared" si="75"/>
        <v>7.7279999999999998</v>
      </c>
      <c r="AF94">
        <f t="shared" si="75"/>
        <v>233.59200000000001</v>
      </c>
      <c r="AG94">
        <f t="shared" si="47"/>
        <v>0</v>
      </c>
      <c r="AH94">
        <f t="shared" si="76"/>
        <v>18.96</v>
      </c>
      <c r="AI94">
        <f t="shared" si="76"/>
        <v>0</v>
      </c>
      <c r="AJ94">
        <f t="shared" si="48"/>
        <v>0</v>
      </c>
      <c r="AK94">
        <v>300.39</v>
      </c>
      <c r="AL94">
        <v>52.93</v>
      </c>
      <c r="AM94">
        <v>52.8</v>
      </c>
      <c r="AN94">
        <v>6.44</v>
      </c>
      <c r="AO94">
        <v>194.66</v>
      </c>
      <c r="AP94">
        <v>0</v>
      </c>
      <c r="AQ94">
        <v>15.8</v>
      </c>
      <c r="AR94">
        <v>0</v>
      </c>
      <c r="AS94">
        <v>0</v>
      </c>
      <c r="AT94">
        <v>97</v>
      </c>
      <c r="AU94">
        <v>51</v>
      </c>
      <c r="AV94">
        <v>1.0669999999999999</v>
      </c>
      <c r="AW94">
        <v>1.081</v>
      </c>
      <c r="AZ94">
        <v>1</v>
      </c>
      <c r="BA94">
        <v>56.35</v>
      </c>
      <c r="BB94">
        <v>15.66</v>
      </c>
      <c r="BC94">
        <v>17.350000000000001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142</v>
      </c>
      <c r="BM94">
        <v>67</v>
      </c>
      <c r="BN94">
        <v>0</v>
      </c>
      <c r="BO94" t="s">
        <v>140</v>
      </c>
      <c r="BP94">
        <v>1</v>
      </c>
      <c r="BQ94">
        <v>40</v>
      </c>
      <c r="BR94">
        <v>0</v>
      </c>
      <c r="BS94">
        <v>56.35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279</v>
      </c>
      <c r="CO94">
        <v>0</v>
      </c>
      <c r="CP94">
        <f t="shared" si="49"/>
        <v>4828.7700000000004</v>
      </c>
      <c r="CQ94">
        <f t="shared" si="50"/>
        <v>992.77</v>
      </c>
      <c r="CR94">
        <f>(ROUND((ROUND((((ET94*1.2))*AV94*1),2)*BB94),2)+ROUND((ROUND(((AE94-((EU94*1.2)))*AV94*1),2)*BS94),2))</f>
        <v>1058.77</v>
      </c>
      <c r="CS94">
        <f t="shared" si="51"/>
        <v>464.89</v>
      </c>
      <c r="CT94">
        <f t="shared" si="52"/>
        <v>14044.67</v>
      </c>
      <c r="CU94">
        <f t="shared" si="53"/>
        <v>0</v>
      </c>
      <c r="CV94">
        <f t="shared" si="54"/>
        <v>20.230319999999999</v>
      </c>
      <c r="CW94">
        <f t="shared" si="55"/>
        <v>0</v>
      </c>
      <c r="CX94">
        <f t="shared" si="56"/>
        <v>0</v>
      </c>
      <c r="CY94">
        <f t="shared" si="57"/>
        <v>4221.8959000000004</v>
      </c>
      <c r="CZ94">
        <f t="shared" si="58"/>
        <v>2219.7597000000001</v>
      </c>
      <c r="DB94">
        <v>16</v>
      </c>
      <c r="DC94" t="s">
        <v>3</v>
      </c>
      <c r="DD94" t="s">
        <v>116</v>
      </c>
      <c r="DE94" t="s">
        <v>117</v>
      </c>
      <c r="DF94" t="s">
        <v>117</v>
      </c>
      <c r="DG94" t="s">
        <v>117</v>
      </c>
      <c r="DH94" t="s">
        <v>3</v>
      </c>
      <c r="DI94" t="s">
        <v>117</v>
      </c>
      <c r="DJ94" t="s">
        <v>117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113</v>
      </c>
      <c r="DW94" t="s">
        <v>113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83507110</v>
      </c>
      <c r="EF94">
        <v>40</v>
      </c>
      <c r="EG94" t="s">
        <v>97</v>
      </c>
      <c r="EH94">
        <v>0</v>
      </c>
      <c r="EI94" t="s">
        <v>3</v>
      </c>
      <c r="EJ94">
        <v>2</v>
      </c>
      <c r="EK94">
        <v>67</v>
      </c>
      <c r="EL94" t="s">
        <v>98</v>
      </c>
      <c r="EM94" t="s">
        <v>99</v>
      </c>
      <c r="EO94" t="s">
        <v>118</v>
      </c>
      <c r="EQ94">
        <v>0</v>
      </c>
      <c r="ER94">
        <v>300.39</v>
      </c>
      <c r="ES94">
        <v>52.93</v>
      </c>
      <c r="ET94">
        <v>52.8</v>
      </c>
      <c r="EU94">
        <v>6.44</v>
      </c>
      <c r="EV94">
        <v>194.66</v>
      </c>
      <c r="EW94">
        <v>15.8</v>
      </c>
      <c r="EX94">
        <v>0</v>
      </c>
      <c r="EY94">
        <v>0</v>
      </c>
      <c r="FQ94">
        <v>0</v>
      </c>
      <c r="FR94">
        <v>0</v>
      </c>
      <c r="FS94">
        <v>2</v>
      </c>
      <c r="FX94">
        <v>97</v>
      </c>
      <c r="FY94">
        <v>51</v>
      </c>
      <c r="GA94" t="s">
        <v>3</v>
      </c>
      <c r="GD94">
        <v>1</v>
      </c>
      <c r="GF94">
        <v>-713655214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59"/>
        <v>0</v>
      </c>
      <c r="GM94">
        <f t="shared" si="60"/>
        <v>11270.43</v>
      </c>
      <c r="GN94">
        <f t="shared" si="61"/>
        <v>0</v>
      </c>
      <c r="GO94">
        <f t="shared" si="62"/>
        <v>11270.43</v>
      </c>
      <c r="GP94">
        <f t="shared" si="63"/>
        <v>0</v>
      </c>
      <c r="GR94">
        <v>0</v>
      </c>
      <c r="GS94">
        <v>3</v>
      </c>
      <c r="GT94">
        <v>0</v>
      </c>
      <c r="GU94" t="s">
        <v>3</v>
      </c>
      <c r="GV94">
        <f t="shared" si="64"/>
        <v>0</v>
      </c>
      <c r="GW94">
        <v>1</v>
      </c>
      <c r="GX94">
        <f t="shared" si="65"/>
        <v>0</v>
      </c>
      <c r="HA94">
        <v>0</v>
      </c>
      <c r="HB94">
        <v>0</v>
      </c>
      <c r="HC94">
        <f t="shared" si="66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>
        <f>ROW(SmtRes!A141)</f>
        <v>141</v>
      </c>
      <c r="D95" s="2">
        <f>ROW(EtalonRes!A173)</f>
        <v>173</v>
      </c>
      <c r="E95" s="2" t="s">
        <v>143</v>
      </c>
      <c r="F95" s="2" t="s">
        <v>140</v>
      </c>
      <c r="G95" s="2" t="s">
        <v>144</v>
      </c>
      <c r="H95" s="2" t="s">
        <v>113</v>
      </c>
      <c r="I95" s="2">
        <f>ROUND(30/100,9)</f>
        <v>0.3</v>
      </c>
      <c r="J95" s="2">
        <v>0</v>
      </c>
      <c r="K95" s="2">
        <f>ROUND(30/100,9)</f>
        <v>0.3</v>
      </c>
      <c r="L95" s="2"/>
      <c r="M95" s="2"/>
      <c r="N95" s="2"/>
      <c r="O95" s="2">
        <f t="shared" si="36"/>
        <v>112.22</v>
      </c>
      <c r="P95" s="2">
        <f t="shared" si="37"/>
        <v>17.170000000000002</v>
      </c>
      <c r="Q95" s="2">
        <f>(ROUND((ROUND((((ET95*1.2))*AV95*I95),2)*BB95),2)+ROUND((ROUND(((AE95-((EU95*1.2)))*AV95*I95),2)*BS95),2))</f>
        <v>20.28</v>
      </c>
      <c r="R95" s="2">
        <f t="shared" si="38"/>
        <v>2.4700000000000002</v>
      </c>
      <c r="S95" s="2">
        <f t="shared" si="39"/>
        <v>74.77</v>
      </c>
      <c r="T95" s="2">
        <f t="shared" si="40"/>
        <v>0</v>
      </c>
      <c r="U95" s="2">
        <f t="shared" si="41"/>
        <v>6.0690959999999992</v>
      </c>
      <c r="V95" s="2">
        <f t="shared" si="42"/>
        <v>0</v>
      </c>
      <c r="W95" s="2">
        <f t="shared" si="43"/>
        <v>0</v>
      </c>
      <c r="X95" s="2">
        <f t="shared" si="44"/>
        <v>74.92</v>
      </c>
      <c r="Y95" s="2">
        <f t="shared" si="45"/>
        <v>39.39</v>
      </c>
      <c r="Z95" s="2"/>
      <c r="AA95" s="2">
        <v>84865117</v>
      </c>
      <c r="AB95" s="2">
        <f t="shared" si="46"/>
        <v>349.88200000000001</v>
      </c>
      <c r="AC95" s="2">
        <f>ROUND(((ES95*1)),6)</f>
        <v>52.93</v>
      </c>
      <c r="AD95" s="2">
        <f>ROUND(((((ET95*1.2))-((EU95*1.2)))+AE95),6)</f>
        <v>63.36</v>
      </c>
      <c r="AE95" s="2">
        <f t="shared" si="75"/>
        <v>7.7279999999999998</v>
      </c>
      <c r="AF95" s="2">
        <f t="shared" si="75"/>
        <v>233.59200000000001</v>
      </c>
      <c r="AG95" s="2">
        <f t="shared" si="47"/>
        <v>0</v>
      </c>
      <c r="AH95" s="2">
        <f t="shared" si="76"/>
        <v>18.96</v>
      </c>
      <c r="AI95" s="2">
        <f t="shared" si="76"/>
        <v>0</v>
      </c>
      <c r="AJ95" s="2">
        <f t="shared" si="48"/>
        <v>0</v>
      </c>
      <c r="AK95" s="2">
        <v>300.39</v>
      </c>
      <c r="AL95" s="2">
        <v>52.93</v>
      </c>
      <c r="AM95" s="2">
        <v>52.8</v>
      </c>
      <c r="AN95" s="2">
        <v>6.44</v>
      </c>
      <c r="AO95" s="2">
        <v>194.66</v>
      </c>
      <c r="AP95" s="2">
        <v>0</v>
      </c>
      <c r="AQ95" s="2">
        <v>15.8</v>
      </c>
      <c r="AR95" s="2">
        <v>0</v>
      </c>
      <c r="AS95" s="2">
        <v>0</v>
      </c>
      <c r="AT95" s="2">
        <v>97</v>
      </c>
      <c r="AU95" s="2">
        <v>51</v>
      </c>
      <c r="AV95" s="2">
        <v>1.0669999999999999</v>
      </c>
      <c r="AW95" s="2">
        <v>1.081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142</v>
      </c>
      <c r="BK95" s="2"/>
      <c r="BL95" s="2"/>
      <c r="BM95" s="2">
        <v>67</v>
      </c>
      <c r="BN95" s="2">
        <v>0</v>
      </c>
      <c r="BO95" s="2" t="s">
        <v>140</v>
      </c>
      <c r="BP95" s="2">
        <v>1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97</v>
      </c>
      <c r="CA95" s="2">
        <v>51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279</v>
      </c>
      <c r="CO95" s="2">
        <v>0</v>
      </c>
      <c r="CP95" s="2">
        <f t="shared" si="49"/>
        <v>112.22</v>
      </c>
      <c r="CQ95" s="2">
        <f t="shared" si="50"/>
        <v>57.22</v>
      </c>
      <c r="CR95" s="2">
        <f>(ROUND((ROUND((((ET95*1.2))*AV95*1),2)*BB95),2)+ROUND((ROUND(((AE95-((EU95*1.2)))*AV95*1),2)*BS95),2))</f>
        <v>67.61</v>
      </c>
      <c r="CS95" s="2">
        <f t="shared" si="51"/>
        <v>8.25</v>
      </c>
      <c r="CT95" s="2">
        <f t="shared" si="52"/>
        <v>249.24</v>
      </c>
      <c r="CU95" s="2">
        <f t="shared" si="53"/>
        <v>0</v>
      </c>
      <c r="CV95" s="2">
        <f t="shared" si="54"/>
        <v>20.230319999999999</v>
      </c>
      <c r="CW95" s="2">
        <f t="shared" si="55"/>
        <v>0</v>
      </c>
      <c r="CX95" s="2">
        <f t="shared" si="56"/>
        <v>0</v>
      </c>
      <c r="CY95" s="2">
        <f t="shared" si="57"/>
        <v>74.922799999999995</v>
      </c>
      <c r="CZ95" s="2">
        <f t="shared" si="58"/>
        <v>39.392399999999995</v>
      </c>
      <c r="DA95" s="2"/>
      <c r="DB95" s="2">
        <v>17</v>
      </c>
      <c r="DC95" s="2" t="s">
        <v>3</v>
      </c>
      <c r="DD95" s="2" t="s">
        <v>116</v>
      </c>
      <c r="DE95" s="2" t="s">
        <v>117</v>
      </c>
      <c r="DF95" s="2" t="s">
        <v>117</v>
      </c>
      <c r="DG95" s="2" t="s">
        <v>117</v>
      </c>
      <c r="DH95" s="2" t="s">
        <v>3</v>
      </c>
      <c r="DI95" s="2" t="s">
        <v>117</v>
      </c>
      <c r="DJ95" s="2" t="s">
        <v>117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113</v>
      </c>
      <c r="DW95" s="2" t="s">
        <v>113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83507110</v>
      </c>
      <c r="EF95" s="2">
        <v>40</v>
      </c>
      <c r="EG95" s="2" t="s">
        <v>97</v>
      </c>
      <c r="EH95" s="2">
        <v>0</v>
      </c>
      <c r="EI95" s="2" t="s">
        <v>3</v>
      </c>
      <c r="EJ95" s="2">
        <v>2</v>
      </c>
      <c r="EK95" s="2">
        <v>67</v>
      </c>
      <c r="EL95" s="2" t="s">
        <v>98</v>
      </c>
      <c r="EM95" s="2" t="s">
        <v>99</v>
      </c>
      <c r="EN95" s="2"/>
      <c r="EO95" s="2" t="s">
        <v>118</v>
      </c>
      <c r="EP95" s="2"/>
      <c r="EQ95" s="2">
        <v>0</v>
      </c>
      <c r="ER95" s="2">
        <v>300.39</v>
      </c>
      <c r="ES95" s="2">
        <v>52.93</v>
      </c>
      <c r="ET95" s="2">
        <v>52.8</v>
      </c>
      <c r="EU95" s="2">
        <v>6.44</v>
      </c>
      <c r="EV95" s="2">
        <v>194.66</v>
      </c>
      <c r="EW95" s="2">
        <v>15.8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2</v>
      </c>
      <c r="FT95" s="2"/>
      <c r="FU95" s="2"/>
      <c r="FV95" s="2"/>
      <c r="FW95" s="2"/>
      <c r="FX95" s="2">
        <v>97</v>
      </c>
      <c r="FY95" s="2">
        <v>51</v>
      </c>
      <c r="FZ95" s="2"/>
      <c r="GA95" s="2" t="s">
        <v>3</v>
      </c>
      <c r="GB95" s="2"/>
      <c r="GC95" s="2"/>
      <c r="GD95" s="2">
        <v>1</v>
      </c>
      <c r="GE95" s="2"/>
      <c r="GF95" s="2">
        <v>1364070807</v>
      </c>
      <c r="GG95" s="2">
        <v>2</v>
      </c>
      <c r="GH95" s="2">
        <v>1</v>
      </c>
      <c r="GI95" s="2">
        <v>2</v>
      </c>
      <c r="GJ95" s="2">
        <v>0</v>
      </c>
      <c r="GK95" s="2">
        <v>0</v>
      </c>
      <c r="GL95" s="2">
        <f t="shared" si="59"/>
        <v>0</v>
      </c>
      <c r="GM95" s="2">
        <f t="shared" si="60"/>
        <v>226.53</v>
      </c>
      <c r="GN95" s="2">
        <f t="shared" si="61"/>
        <v>0</v>
      </c>
      <c r="GO95" s="2">
        <f t="shared" si="62"/>
        <v>226.53</v>
      </c>
      <c r="GP95" s="2">
        <f t="shared" si="63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64"/>
        <v>0</v>
      </c>
      <c r="GW95" s="2">
        <v>1</v>
      </c>
      <c r="GX95" s="2">
        <f t="shared" si="65"/>
        <v>0</v>
      </c>
      <c r="GY95" s="2"/>
      <c r="GZ95" s="2"/>
      <c r="HA95" s="2">
        <v>0</v>
      </c>
      <c r="HB95" s="2">
        <v>0</v>
      </c>
      <c r="HC95" s="2">
        <f t="shared" si="66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ROW(SmtRes!A152)</f>
        <v>152</v>
      </c>
      <c r="D96">
        <f>ROW(EtalonRes!A186)</f>
        <v>186</v>
      </c>
      <c r="E96" t="s">
        <v>143</v>
      </c>
      <c r="F96" t="s">
        <v>140</v>
      </c>
      <c r="G96" t="s">
        <v>144</v>
      </c>
      <c r="H96" t="s">
        <v>113</v>
      </c>
      <c r="I96">
        <f>ROUND(30/100,9)</f>
        <v>0.3</v>
      </c>
      <c r="J96">
        <v>0</v>
      </c>
      <c r="K96">
        <f>ROUND(30/100,9)</f>
        <v>0.3</v>
      </c>
      <c r="O96">
        <f t="shared" si="36"/>
        <v>4828.7700000000004</v>
      </c>
      <c r="P96">
        <f t="shared" si="37"/>
        <v>297.89999999999998</v>
      </c>
      <c r="Q96">
        <f>(ROUND((ROUND((((ET96*1.2))*AV96*I96),2)*BB96),2)+ROUND((ROUND(((AE96-((EU96*1.2)))*AV96*I96),2)*BS96),2))</f>
        <v>317.58</v>
      </c>
      <c r="R96">
        <f t="shared" si="38"/>
        <v>139.18</v>
      </c>
      <c r="S96">
        <f t="shared" si="39"/>
        <v>4213.29</v>
      </c>
      <c r="T96">
        <f t="shared" si="40"/>
        <v>0</v>
      </c>
      <c r="U96">
        <f t="shared" si="41"/>
        <v>6.0690959999999992</v>
      </c>
      <c r="V96">
        <f t="shared" si="42"/>
        <v>0</v>
      </c>
      <c r="W96">
        <f t="shared" si="43"/>
        <v>0</v>
      </c>
      <c r="X96">
        <f t="shared" si="44"/>
        <v>4221.8999999999996</v>
      </c>
      <c r="Y96">
        <f t="shared" si="45"/>
        <v>2219.7600000000002</v>
      </c>
      <c r="AA96">
        <v>84865115</v>
      </c>
      <c r="AB96">
        <f t="shared" si="46"/>
        <v>349.88200000000001</v>
      </c>
      <c r="AC96">
        <f>ROUND(((ES96*1)),6)</f>
        <v>52.93</v>
      </c>
      <c r="AD96">
        <f>ROUND(((((ET96*1.2))-((EU96*1.2)))+AE96),6)</f>
        <v>63.36</v>
      </c>
      <c r="AE96">
        <f t="shared" si="75"/>
        <v>7.7279999999999998</v>
      </c>
      <c r="AF96">
        <f t="shared" si="75"/>
        <v>233.59200000000001</v>
      </c>
      <c r="AG96">
        <f t="shared" si="47"/>
        <v>0</v>
      </c>
      <c r="AH96">
        <f t="shared" si="76"/>
        <v>18.96</v>
      </c>
      <c r="AI96">
        <f t="shared" si="76"/>
        <v>0</v>
      </c>
      <c r="AJ96">
        <f t="shared" si="48"/>
        <v>0</v>
      </c>
      <c r="AK96">
        <v>300.39</v>
      </c>
      <c r="AL96">
        <v>52.93</v>
      </c>
      <c r="AM96">
        <v>52.8</v>
      </c>
      <c r="AN96">
        <v>6.44</v>
      </c>
      <c r="AO96">
        <v>194.66</v>
      </c>
      <c r="AP96">
        <v>0</v>
      </c>
      <c r="AQ96">
        <v>15.8</v>
      </c>
      <c r="AR96">
        <v>0</v>
      </c>
      <c r="AS96">
        <v>0</v>
      </c>
      <c r="AT96">
        <v>97</v>
      </c>
      <c r="AU96">
        <v>51</v>
      </c>
      <c r="AV96">
        <v>1.0669999999999999</v>
      </c>
      <c r="AW96">
        <v>1.081</v>
      </c>
      <c r="AZ96">
        <v>1</v>
      </c>
      <c r="BA96">
        <v>56.35</v>
      </c>
      <c r="BB96">
        <v>15.66</v>
      </c>
      <c r="BC96">
        <v>17.350000000000001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142</v>
      </c>
      <c r="BM96">
        <v>67</v>
      </c>
      <c r="BN96">
        <v>0</v>
      </c>
      <c r="BO96" t="s">
        <v>140</v>
      </c>
      <c r="BP96">
        <v>1</v>
      </c>
      <c r="BQ96">
        <v>40</v>
      </c>
      <c r="BR96">
        <v>0</v>
      </c>
      <c r="BS96">
        <v>56.35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279</v>
      </c>
      <c r="CO96">
        <v>0</v>
      </c>
      <c r="CP96">
        <f t="shared" si="49"/>
        <v>4828.7700000000004</v>
      </c>
      <c r="CQ96">
        <f t="shared" si="50"/>
        <v>992.77</v>
      </c>
      <c r="CR96">
        <f>(ROUND((ROUND((((ET96*1.2))*AV96*1),2)*BB96),2)+ROUND((ROUND(((AE96-((EU96*1.2)))*AV96*1),2)*BS96),2))</f>
        <v>1058.77</v>
      </c>
      <c r="CS96">
        <f t="shared" si="51"/>
        <v>464.89</v>
      </c>
      <c r="CT96">
        <f t="shared" si="52"/>
        <v>14044.67</v>
      </c>
      <c r="CU96">
        <f t="shared" si="53"/>
        <v>0</v>
      </c>
      <c r="CV96">
        <f t="shared" si="54"/>
        <v>20.230319999999999</v>
      </c>
      <c r="CW96">
        <f t="shared" si="55"/>
        <v>0</v>
      </c>
      <c r="CX96">
        <f t="shared" si="56"/>
        <v>0</v>
      </c>
      <c r="CY96">
        <f t="shared" si="57"/>
        <v>4221.8959000000004</v>
      </c>
      <c r="CZ96">
        <f t="shared" si="58"/>
        <v>2219.7597000000001</v>
      </c>
      <c r="DB96">
        <v>18</v>
      </c>
      <c r="DC96" t="s">
        <v>3</v>
      </c>
      <c r="DD96" t="s">
        <v>116</v>
      </c>
      <c r="DE96" t="s">
        <v>117</v>
      </c>
      <c r="DF96" t="s">
        <v>117</v>
      </c>
      <c r="DG96" t="s">
        <v>117</v>
      </c>
      <c r="DH96" t="s">
        <v>3</v>
      </c>
      <c r="DI96" t="s">
        <v>117</v>
      </c>
      <c r="DJ96" t="s">
        <v>117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113</v>
      </c>
      <c r="DW96" t="s">
        <v>113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83507110</v>
      </c>
      <c r="EF96">
        <v>40</v>
      </c>
      <c r="EG96" t="s">
        <v>97</v>
      </c>
      <c r="EH96">
        <v>0</v>
      </c>
      <c r="EI96" t="s">
        <v>3</v>
      </c>
      <c r="EJ96">
        <v>2</v>
      </c>
      <c r="EK96">
        <v>67</v>
      </c>
      <c r="EL96" t="s">
        <v>98</v>
      </c>
      <c r="EM96" t="s">
        <v>99</v>
      </c>
      <c r="EO96" t="s">
        <v>118</v>
      </c>
      <c r="EQ96">
        <v>0</v>
      </c>
      <c r="ER96">
        <v>300.39</v>
      </c>
      <c r="ES96">
        <v>52.93</v>
      </c>
      <c r="ET96">
        <v>52.8</v>
      </c>
      <c r="EU96">
        <v>6.44</v>
      </c>
      <c r="EV96">
        <v>194.66</v>
      </c>
      <c r="EW96">
        <v>15.8</v>
      </c>
      <c r="EX96">
        <v>0</v>
      </c>
      <c r="EY96">
        <v>0</v>
      </c>
      <c r="FQ96">
        <v>0</v>
      </c>
      <c r="FR96">
        <v>0</v>
      </c>
      <c r="FS96">
        <v>2</v>
      </c>
      <c r="FX96">
        <v>97</v>
      </c>
      <c r="FY96">
        <v>51</v>
      </c>
      <c r="GA96" t="s">
        <v>3</v>
      </c>
      <c r="GD96">
        <v>1</v>
      </c>
      <c r="GF96">
        <v>1364070807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59"/>
        <v>0</v>
      </c>
      <c r="GM96">
        <f t="shared" si="60"/>
        <v>11270.43</v>
      </c>
      <c r="GN96">
        <f t="shared" si="61"/>
        <v>0</v>
      </c>
      <c r="GO96">
        <f t="shared" si="62"/>
        <v>11270.43</v>
      </c>
      <c r="GP96">
        <f t="shared" si="63"/>
        <v>0</v>
      </c>
      <c r="GR96">
        <v>0</v>
      </c>
      <c r="GS96">
        <v>3</v>
      </c>
      <c r="GT96">
        <v>0</v>
      </c>
      <c r="GU96" t="s">
        <v>3</v>
      </c>
      <c r="GV96">
        <f t="shared" si="64"/>
        <v>0</v>
      </c>
      <c r="GW96">
        <v>1</v>
      </c>
      <c r="GX96">
        <f t="shared" si="65"/>
        <v>0</v>
      </c>
      <c r="HA96">
        <v>0</v>
      </c>
      <c r="HB96">
        <v>0</v>
      </c>
      <c r="HC96">
        <f t="shared" si="66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145</v>
      </c>
      <c r="F97" s="2" t="s">
        <v>146</v>
      </c>
      <c r="G97" s="2" t="s">
        <v>147</v>
      </c>
      <c r="H97" s="2" t="s">
        <v>121</v>
      </c>
      <c r="I97" s="2">
        <f>ROUND((60*1.02)/1000,9)</f>
        <v>6.1199999999999997E-2</v>
      </c>
      <c r="J97" s="2">
        <v>0</v>
      </c>
      <c r="K97" s="2">
        <f>ROUND((60*1.02)/1000,9)</f>
        <v>6.1199999999999997E-2</v>
      </c>
      <c r="L97" s="2"/>
      <c r="M97" s="2"/>
      <c r="N97" s="2"/>
      <c r="O97" s="2">
        <f t="shared" si="36"/>
        <v>4988.88</v>
      </c>
      <c r="P97" s="2">
        <f t="shared" si="37"/>
        <v>4988.88</v>
      </c>
      <c r="Q97" s="2">
        <f>(ROUND((ROUND(((ET97)*AV97*I97),2)*BB97),2)+ROUND((ROUND(((AE97-(EU97))*AV97*I97),2)*BS97),2))</f>
        <v>0</v>
      </c>
      <c r="R97" s="2">
        <f t="shared" si="38"/>
        <v>0</v>
      </c>
      <c r="S97" s="2">
        <f t="shared" si="39"/>
        <v>0</v>
      </c>
      <c r="T97" s="2">
        <f t="shared" si="40"/>
        <v>0</v>
      </c>
      <c r="U97" s="2">
        <f t="shared" si="41"/>
        <v>0</v>
      </c>
      <c r="V97" s="2">
        <f t="shared" si="42"/>
        <v>0</v>
      </c>
      <c r="W97" s="2">
        <f t="shared" si="43"/>
        <v>0</v>
      </c>
      <c r="X97" s="2">
        <f t="shared" si="44"/>
        <v>0</v>
      </c>
      <c r="Y97" s="2">
        <f t="shared" si="45"/>
        <v>0</v>
      </c>
      <c r="Z97" s="2"/>
      <c r="AA97" s="2">
        <v>84865117</v>
      </c>
      <c r="AB97" s="2">
        <f t="shared" si="46"/>
        <v>81517.67</v>
      </c>
      <c r="AC97" s="2">
        <f>ROUND((ES97),6)</f>
        <v>81517.67</v>
      </c>
      <c r="AD97" s="2">
        <f>ROUND((((ET97)-(EU97))+AE97),6)</f>
        <v>0</v>
      </c>
      <c r="AE97" s="2">
        <f>ROUND((EU97),6)</f>
        <v>0</v>
      </c>
      <c r="AF97" s="2">
        <f>ROUND((EV97),6)</f>
        <v>0</v>
      </c>
      <c r="AG97" s="2">
        <f t="shared" si="47"/>
        <v>0</v>
      </c>
      <c r="AH97" s="2">
        <f>(EW97)</f>
        <v>0</v>
      </c>
      <c r="AI97" s="2">
        <f>(EX97)</f>
        <v>0</v>
      </c>
      <c r="AJ97" s="2">
        <f t="shared" si="48"/>
        <v>0</v>
      </c>
      <c r="AK97" s="2">
        <v>81517.67</v>
      </c>
      <c r="AL97" s="2">
        <v>81517.67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2</v>
      </c>
      <c r="BJ97" s="2" t="s">
        <v>148</v>
      </c>
      <c r="BK97" s="2"/>
      <c r="BL97" s="2"/>
      <c r="BM97" s="2">
        <v>1618</v>
      </c>
      <c r="BN97" s="2">
        <v>0</v>
      </c>
      <c r="BO97" s="2" t="s">
        <v>3</v>
      </c>
      <c r="BP97" s="2">
        <v>0</v>
      </c>
      <c r="BQ97" s="2">
        <v>201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0</v>
      </c>
      <c r="CA97" s="2">
        <v>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49"/>
        <v>4988.88</v>
      </c>
      <c r="CQ97" s="2">
        <f t="shared" si="50"/>
        <v>81517.67</v>
      </c>
      <c r="CR97" s="2">
        <f>(ROUND((ROUND(((ET97)*AV97*1),2)*BB97),2)+ROUND((ROUND(((AE97-(EU97))*AV97*1),2)*BS97),2))</f>
        <v>0</v>
      </c>
      <c r="CS97" s="2">
        <f t="shared" si="51"/>
        <v>0</v>
      </c>
      <c r="CT97" s="2">
        <f t="shared" si="52"/>
        <v>0</v>
      </c>
      <c r="CU97" s="2">
        <f t="shared" si="53"/>
        <v>0</v>
      </c>
      <c r="CV97" s="2">
        <f t="shared" si="54"/>
        <v>0</v>
      </c>
      <c r="CW97" s="2">
        <f t="shared" si="55"/>
        <v>0</v>
      </c>
      <c r="CX97" s="2">
        <f t="shared" si="56"/>
        <v>0</v>
      </c>
      <c r="CY97" s="2">
        <f t="shared" si="57"/>
        <v>0</v>
      </c>
      <c r="CZ97" s="2">
        <f t="shared" si="58"/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1003</v>
      </c>
      <c r="DV97" s="2" t="s">
        <v>121</v>
      </c>
      <c r="DW97" s="2" t="s">
        <v>121</v>
      </c>
      <c r="DX97" s="2">
        <v>1000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83507141</v>
      </c>
      <c r="EF97" s="2">
        <v>201</v>
      </c>
      <c r="EG97" s="2" t="s">
        <v>123</v>
      </c>
      <c r="EH97" s="2">
        <v>0</v>
      </c>
      <c r="EI97" s="2" t="s">
        <v>3</v>
      </c>
      <c r="EJ97" s="2">
        <v>2</v>
      </c>
      <c r="EK97" s="2">
        <v>1618</v>
      </c>
      <c r="EL97" s="2" t="s">
        <v>124</v>
      </c>
      <c r="EM97" s="2" t="s">
        <v>125</v>
      </c>
      <c r="EN97" s="2"/>
      <c r="EO97" s="2" t="s">
        <v>3</v>
      </c>
      <c r="EP97" s="2"/>
      <c r="EQ97" s="2">
        <v>0</v>
      </c>
      <c r="ER97" s="2">
        <v>81517.67</v>
      </c>
      <c r="ES97" s="2">
        <v>81517.67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3</v>
      </c>
      <c r="GB97" s="2"/>
      <c r="GC97" s="2"/>
      <c r="GD97" s="2">
        <v>1</v>
      </c>
      <c r="GE97" s="2"/>
      <c r="GF97" s="2">
        <v>-1074334759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59"/>
        <v>0</v>
      </c>
      <c r="GM97" s="2">
        <f t="shared" si="60"/>
        <v>4988.88</v>
      </c>
      <c r="GN97" s="2">
        <f t="shared" si="61"/>
        <v>0</v>
      </c>
      <c r="GO97" s="2">
        <f t="shared" si="62"/>
        <v>4988.88</v>
      </c>
      <c r="GP97" s="2">
        <f t="shared" si="63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64"/>
        <v>0</v>
      </c>
      <c r="GW97" s="2">
        <v>1</v>
      </c>
      <c r="GX97" s="2">
        <f t="shared" si="65"/>
        <v>0</v>
      </c>
      <c r="GY97" s="2"/>
      <c r="GZ97" s="2"/>
      <c r="HA97" s="2">
        <v>0</v>
      </c>
      <c r="HB97" s="2">
        <v>0</v>
      </c>
      <c r="HC97" s="2">
        <f t="shared" si="66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145</v>
      </c>
      <c r="F98" t="s">
        <v>146</v>
      </c>
      <c r="G98" t="s">
        <v>147</v>
      </c>
      <c r="H98" t="s">
        <v>121</v>
      </c>
      <c r="I98">
        <f>ROUND((60*1.02)/1000,9)</f>
        <v>6.1199999999999997E-2</v>
      </c>
      <c r="J98">
        <v>0</v>
      </c>
      <c r="K98">
        <f>ROUND((60*1.02)/1000,9)</f>
        <v>6.1199999999999997E-2</v>
      </c>
      <c r="O98">
        <f t="shared" si="36"/>
        <v>37915.49</v>
      </c>
      <c r="P98">
        <f t="shared" si="37"/>
        <v>37915.49</v>
      </c>
      <c r="Q98">
        <f>(ROUND((ROUND(((ET98)*AV98*I98),2)*BB98),2)+ROUND((ROUND(((AE98-(EU98))*AV98*I98),2)*BS98),2))</f>
        <v>0</v>
      </c>
      <c r="R98">
        <f t="shared" si="38"/>
        <v>0</v>
      </c>
      <c r="S98">
        <f t="shared" si="39"/>
        <v>0</v>
      </c>
      <c r="T98">
        <f t="shared" si="40"/>
        <v>0</v>
      </c>
      <c r="U98">
        <f t="shared" si="41"/>
        <v>0</v>
      </c>
      <c r="V98">
        <f t="shared" si="42"/>
        <v>0</v>
      </c>
      <c r="W98">
        <f t="shared" si="43"/>
        <v>0</v>
      </c>
      <c r="X98">
        <f t="shared" si="44"/>
        <v>0</v>
      </c>
      <c r="Y98">
        <f t="shared" si="45"/>
        <v>0</v>
      </c>
      <c r="AA98">
        <v>84865115</v>
      </c>
      <c r="AB98">
        <f t="shared" si="46"/>
        <v>81517.67</v>
      </c>
      <c r="AC98">
        <f>ROUND((ES98),6)</f>
        <v>81517.67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47"/>
        <v>0</v>
      </c>
      <c r="AH98">
        <f>(EW98)</f>
        <v>0</v>
      </c>
      <c r="AI98">
        <f>(EX98)</f>
        <v>0</v>
      </c>
      <c r="AJ98">
        <f t="shared" si="48"/>
        <v>0</v>
      </c>
      <c r="AK98">
        <v>81517.67</v>
      </c>
      <c r="AL98">
        <v>81517.67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7.6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148</v>
      </c>
      <c r="BM98">
        <v>1618</v>
      </c>
      <c r="BN98">
        <v>0</v>
      </c>
      <c r="BO98" t="s">
        <v>146</v>
      </c>
      <c r="BP98">
        <v>1</v>
      </c>
      <c r="BQ98">
        <v>201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49"/>
        <v>37915.49</v>
      </c>
      <c r="CQ98">
        <f t="shared" si="50"/>
        <v>619534.29</v>
      </c>
      <c r="CR98">
        <f>(ROUND((ROUND(((ET98)*AV98*1),2)*BB98),2)+ROUND((ROUND(((AE98-(EU98))*AV98*1),2)*BS98),2))</f>
        <v>0</v>
      </c>
      <c r="CS98">
        <f t="shared" si="51"/>
        <v>0</v>
      </c>
      <c r="CT98">
        <f t="shared" si="52"/>
        <v>0</v>
      </c>
      <c r="CU98">
        <f t="shared" si="53"/>
        <v>0</v>
      </c>
      <c r="CV98">
        <f t="shared" si="54"/>
        <v>0</v>
      </c>
      <c r="CW98">
        <f t="shared" si="55"/>
        <v>0</v>
      </c>
      <c r="CX98">
        <f t="shared" si="56"/>
        <v>0</v>
      </c>
      <c r="CY98">
        <f t="shared" si="57"/>
        <v>0</v>
      </c>
      <c r="CZ98">
        <f t="shared" si="58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121</v>
      </c>
      <c r="DW98" t="s">
        <v>121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83507141</v>
      </c>
      <c r="EF98">
        <v>201</v>
      </c>
      <c r="EG98" t="s">
        <v>123</v>
      </c>
      <c r="EH98">
        <v>0</v>
      </c>
      <c r="EI98" t="s">
        <v>3</v>
      </c>
      <c r="EJ98">
        <v>2</v>
      </c>
      <c r="EK98">
        <v>1618</v>
      </c>
      <c r="EL98" t="s">
        <v>124</v>
      </c>
      <c r="EM98" t="s">
        <v>125</v>
      </c>
      <c r="EO98" t="s">
        <v>3</v>
      </c>
      <c r="EQ98">
        <v>0</v>
      </c>
      <c r="ER98">
        <v>81517.67</v>
      </c>
      <c r="ES98">
        <v>81517.67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-1074334759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59"/>
        <v>0</v>
      </c>
      <c r="GM98">
        <f t="shared" si="60"/>
        <v>37915.49</v>
      </c>
      <c r="GN98">
        <f t="shared" si="61"/>
        <v>0</v>
      </c>
      <c r="GO98">
        <f t="shared" si="62"/>
        <v>37915.49</v>
      </c>
      <c r="GP98">
        <f t="shared" si="63"/>
        <v>0</v>
      </c>
      <c r="GR98">
        <v>0</v>
      </c>
      <c r="GS98">
        <v>3</v>
      </c>
      <c r="GT98">
        <v>0</v>
      </c>
      <c r="GU98" t="s">
        <v>3</v>
      </c>
      <c r="GV98">
        <f t="shared" si="64"/>
        <v>0</v>
      </c>
      <c r="GW98">
        <v>1</v>
      </c>
      <c r="GX98">
        <f t="shared" si="65"/>
        <v>0</v>
      </c>
      <c r="HA98">
        <v>0</v>
      </c>
      <c r="HB98">
        <v>0</v>
      </c>
      <c r="HC98">
        <f t="shared" si="66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>
        <f>ROW(SmtRes!A155)</f>
        <v>155</v>
      </c>
      <c r="D99" s="2">
        <f>ROW(EtalonRes!A190)</f>
        <v>190</v>
      </c>
      <c r="E99" s="2" t="s">
        <v>149</v>
      </c>
      <c r="F99" s="2" t="s">
        <v>150</v>
      </c>
      <c r="G99" s="2" t="s">
        <v>151</v>
      </c>
      <c r="H99" s="2" t="s">
        <v>128</v>
      </c>
      <c r="I99" s="2">
        <v>2</v>
      </c>
      <c r="J99" s="2">
        <v>0</v>
      </c>
      <c r="K99" s="2">
        <v>2</v>
      </c>
      <c r="L99" s="2"/>
      <c r="M99" s="2"/>
      <c r="N99" s="2"/>
      <c r="O99" s="2">
        <f t="shared" si="36"/>
        <v>114.84</v>
      </c>
      <c r="P99" s="2">
        <f t="shared" si="37"/>
        <v>3.9</v>
      </c>
      <c r="Q99" s="2">
        <f>(ROUND((ROUND((((ET99*1.2))*AV99*I99),2)*BB99),2)+ROUND((ROUND(((AE99-((EU99*1.2)))*AV99*I99),2)*BS99),2))</f>
        <v>0.03</v>
      </c>
      <c r="R99" s="2">
        <f t="shared" si="38"/>
        <v>0</v>
      </c>
      <c r="S99" s="2">
        <f t="shared" si="39"/>
        <v>110.91</v>
      </c>
      <c r="T99" s="2">
        <f t="shared" si="40"/>
        <v>0</v>
      </c>
      <c r="U99" s="2">
        <f t="shared" si="41"/>
        <v>7.6389119999999986</v>
      </c>
      <c r="V99" s="2">
        <f t="shared" si="42"/>
        <v>0</v>
      </c>
      <c r="W99" s="2">
        <f t="shared" si="43"/>
        <v>0</v>
      </c>
      <c r="X99" s="2">
        <f t="shared" si="44"/>
        <v>107.58</v>
      </c>
      <c r="Y99" s="2">
        <f t="shared" si="45"/>
        <v>56.56</v>
      </c>
      <c r="Z99" s="2"/>
      <c r="AA99" s="2">
        <v>84865117</v>
      </c>
      <c r="AB99" s="2">
        <f t="shared" si="46"/>
        <v>54.93</v>
      </c>
      <c r="AC99" s="2">
        <f>ROUND(((ES99*1)),6)</f>
        <v>1.95</v>
      </c>
      <c r="AD99" s="2">
        <f>ROUND(((((ET99*1.2))-((EU99*1.2)))+AE99),6)</f>
        <v>1.2E-2</v>
      </c>
      <c r="AE99" s="2">
        <f t="shared" ref="AE99:AF102" si="77">ROUND(((EU99*1.2)),6)</f>
        <v>0</v>
      </c>
      <c r="AF99" s="2">
        <f t="shared" si="77"/>
        <v>52.968000000000004</v>
      </c>
      <c r="AG99" s="2">
        <f t="shared" si="47"/>
        <v>0</v>
      </c>
      <c r="AH99" s="2">
        <f t="shared" ref="AH99:AI102" si="78">((EW99*1.2))</f>
        <v>3.6479999999999997</v>
      </c>
      <c r="AI99" s="2">
        <f t="shared" si="78"/>
        <v>0</v>
      </c>
      <c r="AJ99" s="2">
        <f t="shared" si="48"/>
        <v>0</v>
      </c>
      <c r="AK99" s="2">
        <v>46.1</v>
      </c>
      <c r="AL99" s="2">
        <v>1.95</v>
      </c>
      <c r="AM99" s="2">
        <v>0.01</v>
      </c>
      <c r="AN99" s="2">
        <v>0</v>
      </c>
      <c r="AO99" s="2">
        <v>44.14</v>
      </c>
      <c r="AP99" s="2">
        <v>0</v>
      </c>
      <c r="AQ99" s="2">
        <v>3.04</v>
      </c>
      <c r="AR99" s="2">
        <v>0</v>
      </c>
      <c r="AS99" s="2">
        <v>0</v>
      </c>
      <c r="AT99" s="2">
        <v>97</v>
      </c>
      <c r="AU99" s="2">
        <v>51</v>
      </c>
      <c r="AV99" s="2">
        <v>1.0469999999999999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152</v>
      </c>
      <c r="BK99" s="2"/>
      <c r="BL99" s="2"/>
      <c r="BM99" s="2">
        <v>67</v>
      </c>
      <c r="BN99" s="2">
        <v>0</v>
      </c>
      <c r="BO99" s="2" t="s">
        <v>150</v>
      </c>
      <c r="BP99" s="2">
        <v>1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97</v>
      </c>
      <c r="CA99" s="2">
        <v>51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279</v>
      </c>
      <c r="CO99" s="2">
        <v>0</v>
      </c>
      <c r="CP99" s="2">
        <f t="shared" si="49"/>
        <v>114.84</v>
      </c>
      <c r="CQ99" s="2">
        <f t="shared" si="50"/>
        <v>1.95</v>
      </c>
      <c r="CR99" s="2">
        <f>(ROUND((ROUND((((ET99*1.2))*AV99*1),2)*BB99),2)+ROUND((ROUND(((AE99-((EU99*1.2)))*AV99*1),2)*BS99),2))</f>
        <v>0.01</v>
      </c>
      <c r="CS99" s="2">
        <f t="shared" si="51"/>
        <v>0</v>
      </c>
      <c r="CT99" s="2">
        <f t="shared" si="52"/>
        <v>55.46</v>
      </c>
      <c r="CU99" s="2">
        <f t="shared" si="53"/>
        <v>0</v>
      </c>
      <c r="CV99" s="2">
        <f t="shared" si="54"/>
        <v>3.8194559999999993</v>
      </c>
      <c r="CW99" s="2">
        <f t="shared" si="55"/>
        <v>0</v>
      </c>
      <c r="CX99" s="2">
        <f t="shared" si="56"/>
        <v>0</v>
      </c>
      <c r="CY99" s="2">
        <f t="shared" si="57"/>
        <v>107.5827</v>
      </c>
      <c r="CZ99" s="2">
        <f t="shared" si="58"/>
        <v>56.564099999999996</v>
      </c>
      <c r="DA99" s="2"/>
      <c r="DB99" s="2">
        <v>19</v>
      </c>
      <c r="DC99" s="2" t="s">
        <v>3</v>
      </c>
      <c r="DD99" s="2" t="s">
        <v>116</v>
      </c>
      <c r="DE99" s="2" t="s">
        <v>117</v>
      </c>
      <c r="DF99" s="2" t="s">
        <v>117</v>
      </c>
      <c r="DG99" s="2" t="s">
        <v>117</v>
      </c>
      <c r="DH99" s="2" t="s">
        <v>3</v>
      </c>
      <c r="DI99" s="2" t="s">
        <v>117</v>
      </c>
      <c r="DJ99" s="2" t="s">
        <v>117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128</v>
      </c>
      <c r="DW99" s="2" t="s">
        <v>128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83507110</v>
      </c>
      <c r="EF99" s="2">
        <v>40</v>
      </c>
      <c r="EG99" s="2" t="s">
        <v>97</v>
      </c>
      <c r="EH99" s="2">
        <v>0</v>
      </c>
      <c r="EI99" s="2" t="s">
        <v>3</v>
      </c>
      <c r="EJ99" s="2">
        <v>2</v>
      </c>
      <c r="EK99" s="2">
        <v>67</v>
      </c>
      <c r="EL99" s="2" t="s">
        <v>98</v>
      </c>
      <c r="EM99" s="2" t="s">
        <v>99</v>
      </c>
      <c r="EN99" s="2"/>
      <c r="EO99" s="2" t="s">
        <v>118</v>
      </c>
      <c r="EP99" s="2"/>
      <c r="EQ99" s="2">
        <v>0</v>
      </c>
      <c r="ER99" s="2">
        <v>46.1</v>
      </c>
      <c r="ES99" s="2">
        <v>1.95</v>
      </c>
      <c r="ET99" s="2">
        <v>0.01</v>
      </c>
      <c r="EU99" s="2">
        <v>0</v>
      </c>
      <c r="EV99" s="2">
        <v>44.14</v>
      </c>
      <c r="EW99" s="2">
        <v>3.04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97</v>
      </c>
      <c r="FY99" s="2">
        <v>51</v>
      </c>
      <c r="FZ99" s="2"/>
      <c r="GA99" s="2" t="s">
        <v>3</v>
      </c>
      <c r="GB99" s="2"/>
      <c r="GC99" s="2"/>
      <c r="GD99" s="2">
        <v>1</v>
      </c>
      <c r="GE99" s="2"/>
      <c r="GF99" s="2">
        <v>845150206</v>
      </c>
      <c r="GG99" s="2">
        <v>2</v>
      </c>
      <c r="GH99" s="2">
        <v>1</v>
      </c>
      <c r="GI99" s="2">
        <v>2</v>
      </c>
      <c r="GJ99" s="2">
        <v>0</v>
      </c>
      <c r="GK99" s="2">
        <v>0</v>
      </c>
      <c r="GL99" s="2">
        <f t="shared" si="59"/>
        <v>0</v>
      </c>
      <c r="GM99" s="2">
        <f t="shared" si="60"/>
        <v>278.98</v>
      </c>
      <c r="GN99" s="2">
        <f t="shared" si="61"/>
        <v>0</v>
      </c>
      <c r="GO99" s="2">
        <f t="shared" si="62"/>
        <v>278.98</v>
      </c>
      <c r="GP99" s="2">
        <f t="shared" si="63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64"/>
        <v>0</v>
      </c>
      <c r="GW99" s="2">
        <v>1</v>
      </c>
      <c r="GX99" s="2">
        <f t="shared" si="65"/>
        <v>0</v>
      </c>
      <c r="GY99" s="2"/>
      <c r="GZ99" s="2"/>
      <c r="HA99" s="2">
        <v>0</v>
      </c>
      <c r="HB99" s="2">
        <v>0</v>
      </c>
      <c r="HC99" s="2">
        <f t="shared" si="66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ROW(SmtRes!A158)</f>
        <v>158</v>
      </c>
      <c r="D100">
        <f>ROW(EtalonRes!A194)</f>
        <v>194</v>
      </c>
      <c r="E100" t="s">
        <v>149</v>
      </c>
      <c r="F100" t="s">
        <v>150</v>
      </c>
      <c r="G100" t="s">
        <v>151</v>
      </c>
      <c r="H100" t="s">
        <v>128</v>
      </c>
      <c r="I100">
        <v>2</v>
      </c>
      <c r="J100">
        <v>0</v>
      </c>
      <c r="K100">
        <v>2</v>
      </c>
      <c r="O100">
        <f t="shared" si="36"/>
        <v>6289.46</v>
      </c>
      <c r="P100">
        <f t="shared" si="37"/>
        <v>39.35</v>
      </c>
      <c r="Q100">
        <f>(ROUND((ROUND((((ET100*1.2))*AV100*I100),2)*BB100),2)+ROUND((ROUND(((AE100-((EU100*1.2)))*AV100*I100),2)*BS100),2))</f>
        <v>0.33</v>
      </c>
      <c r="R100">
        <f t="shared" si="38"/>
        <v>0</v>
      </c>
      <c r="S100">
        <f t="shared" si="39"/>
        <v>6249.78</v>
      </c>
      <c r="T100">
        <f t="shared" si="40"/>
        <v>0</v>
      </c>
      <c r="U100">
        <f t="shared" si="41"/>
        <v>7.6389119999999986</v>
      </c>
      <c r="V100">
        <f t="shared" si="42"/>
        <v>0</v>
      </c>
      <c r="W100">
        <f t="shared" si="43"/>
        <v>0</v>
      </c>
      <c r="X100">
        <f t="shared" si="44"/>
        <v>6062.29</v>
      </c>
      <c r="Y100">
        <f t="shared" si="45"/>
        <v>3187.39</v>
      </c>
      <c r="AA100">
        <v>84865115</v>
      </c>
      <c r="AB100">
        <f t="shared" si="46"/>
        <v>54.93</v>
      </c>
      <c r="AC100">
        <f>ROUND(((ES100*1)),6)</f>
        <v>1.95</v>
      </c>
      <c r="AD100">
        <f>ROUND(((((ET100*1.2))-((EU100*1.2)))+AE100),6)</f>
        <v>1.2E-2</v>
      </c>
      <c r="AE100">
        <f t="shared" si="77"/>
        <v>0</v>
      </c>
      <c r="AF100">
        <f t="shared" si="77"/>
        <v>52.968000000000004</v>
      </c>
      <c r="AG100">
        <f t="shared" si="47"/>
        <v>0</v>
      </c>
      <c r="AH100">
        <f t="shared" si="78"/>
        <v>3.6479999999999997</v>
      </c>
      <c r="AI100">
        <f t="shared" si="78"/>
        <v>0</v>
      </c>
      <c r="AJ100">
        <f t="shared" si="48"/>
        <v>0</v>
      </c>
      <c r="AK100">
        <v>46.1</v>
      </c>
      <c r="AL100">
        <v>1.95</v>
      </c>
      <c r="AM100">
        <v>0.01</v>
      </c>
      <c r="AN100">
        <v>0</v>
      </c>
      <c r="AO100">
        <v>44.14</v>
      </c>
      <c r="AP100">
        <v>0</v>
      </c>
      <c r="AQ100">
        <v>3.04</v>
      </c>
      <c r="AR100">
        <v>0</v>
      </c>
      <c r="AS100">
        <v>0</v>
      </c>
      <c r="AT100">
        <v>97</v>
      </c>
      <c r="AU100">
        <v>51</v>
      </c>
      <c r="AV100">
        <v>1.0469999999999999</v>
      </c>
      <c r="AW100">
        <v>1</v>
      </c>
      <c r="AZ100">
        <v>1</v>
      </c>
      <c r="BA100">
        <v>56.35</v>
      </c>
      <c r="BB100">
        <v>11</v>
      </c>
      <c r="BC100">
        <v>10.09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152</v>
      </c>
      <c r="BM100">
        <v>67</v>
      </c>
      <c r="BN100">
        <v>0</v>
      </c>
      <c r="BO100" t="s">
        <v>150</v>
      </c>
      <c r="BP100">
        <v>1</v>
      </c>
      <c r="BQ100">
        <v>40</v>
      </c>
      <c r="BR100">
        <v>0</v>
      </c>
      <c r="BS100">
        <v>56.35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279</v>
      </c>
      <c r="CO100">
        <v>0</v>
      </c>
      <c r="CP100">
        <f t="shared" si="49"/>
        <v>6289.46</v>
      </c>
      <c r="CQ100">
        <f t="shared" si="50"/>
        <v>19.68</v>
      </c>
      <c r="CR100">
        <f>(ROUND((ROUND((((ET100*1.2))*AV100*1),2)*BB100),2)+ROUND((ROUND(((AE100-((EU100*1.2)))*AV100*1),2)*BS100),2))</f>
        <v>0.11</v>
      </c>
      <c r="CS100">
        <f t="shared" si="51"/>
        <v>0</v>
      </c>
      <c r="CT100">
        <f t="shared" si="52"/>
        <v>3125.17</v>
      </c>
      <c r="CU100">
        <f t="shared" si="53"/>
        <v>0</v>
      </c>
      <c r="CV100">
        <f t="shared" si="54"/>
        <v>3.8194559999999993</v>
      </c>
      <c r="CW100">
        <f t="shared" si="55"/>
        <v>0</v>
      </c>
      <c r="CX100">
        <f t="shared" si="56"/>
        <v>0</v>
      </c>
      <c r="CY100">
        <f t="shared" si="57"/>
        <v>6062.2866000000004</v>
      </c>
      <c r="CZ100">
        <f t="shared" si="58"/>
        <v>3187.3877999999995</v>
      </c>
      <c r="DB100">
        <v>20</v>
      </c>
      <c r="DC100" t="s">
        <v>3</v>
      </c>
      <c r="DD100" t="s">
        <v>116</v>
      </c>
      <c r="DE100" t="s">
        <v>117</v>
      </c>
      <c r="DF100" t="s">
        <v>117</v>
      </c>
      <c r="DG100" t="s">
        <v>117</v>
      </c>
      <c r="DH100" t="s">
        <v>3</v>
      </c>
      <c r="DI100" t="s">
        <v>117</v>
      </c>
      <c r="DJ100" t="s">
        <v>117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128</v>
      </c>
      <c r="DW100" t="s">
        <v>128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83507110</v>
      </c>
      <c r="EF100">
        <v>40</v>
      </c>
      <c r="EG100" t="s">
        <v>97</v>
      </c>
      <c r="EH100">
        <v>0</v>
      </c>
      <c r="EI100" t="s">
        <v>3</v>
      </c>
      <c r="EJ100">
        <v>2</v>
      </c>
      <c r="EK100">
        <v>67</v>
      </c>
      <c r="EL100" t="s">
        <v>98</v>
      </c>
      <c r="EM100" t="s">
        <v>99</v>
      </c>
      <c r="EO100" t="s">
        <v>118</v>
      </c>
      <c r="EQ100">
        <v>0</v>
      </c>
      <c r="ER100">
        <v>46.1</v>
      </c>
      <c r="ES100">
        <v>1.95</v>
      </c>
      <c r="ET100">
        <v>0.01</v>
      </c>
      <c r="EU100">
        <v>0</v>
      </c>
      <c r="EV100">
        <v>44.14</v>
      </c>
      <c r="EW100">
        <v>3.04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845150206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59"/>
        <v>0</v>
      </c>
      <c r="GM100">
        <f t="shared" si="60"/>
        <v>15539.14</v>
      </c>
      <c r="GN100">
        <f t="shared" si="61"/>
        <v>0</v>
      </c>
      <c r="GO100">
        <f t="shared" si="62"/>
        <v>15539.14</v>
      </c>
      <c r="GP100">
        <f t="shared" si="63"/>
        <v>0</v>
      </c>
      <c r="GR100">
        <v>0</v>
      </c>
      <c r="GS100">
        <v>3</v>
      </c>
      <c r="GT100">
        <v>0</v>
      </c>
      <c r="GU100" t="s">
        <v>3</v>
      </c>
      <c r="GV100">
        <f t="shared" si="64"/>
        <v>0</v>
      </c>
      <c r="GW100">
        <v>1</v>
      </c>
      <c r="GX100">
        <f t="shared" si="65"/>
        <v>0</v>
      </c>
      <c r="HA100">
        <v>0</v>
      </c>
      <c r="HB100">
        <v>0</v>
      </c>
      <c r="HC100">
        <f t="shared" si="66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ROW(SmtRes!A161)</f>
        <v>161</v>
      </c>
      <c r="D101" s="2">
        <f>ROW(EtalonRes!A198)</f>
        <v>198</v>
      </c>
      <c r="E101" s="2" t="s">
        <v>153</v>
      </c>
      <c r="F101" s="2" t="s">
        <v>150</v>
      </c>
      <c r="G101" s="2" t="s">
        <v>151</v>
      </c>
      <c r="H101" s="2" t="s">
        <v>128</v>
      </c>
      <c r="I101" s="2">
        <v>2</v>
      </c>
      <c r="J101" s="2">
        <v>0</v>
      </c>
      <c r="K101" s="2">
        <v>2</v>
      </c>
      <c r="L101" s="2"/>
      <c r="M101" s="2"/>
      <c r="N101" s="2"/>
      <c r="O101" s="2">
        <f t="shared" si="36"/>
        <v>114.84</v>
      </c>
      <c r="P101" s="2">
        <f t="shared" si="37"/>
        <v>3.9</v>
      </c>
      <c r="Q101" s="2">
        <f>(ROUND((ROUND((((ET101*1.2))*AV101*I101),2)*BB101),2)+ROUND((ROUND(((AE101-((EU101*1.2)))*AV101*I101),2)*BS101),2))</f>
        <v>0.03</v>
      </c>
      <c r="R101" s="2">
        <f t="shared" si="38"/>
        <v>0</v>
      </c>
      <c r="S101" s="2">
        <f t="shared" si="39"/>
        <v>110.91</v>
      </c>
      <c r="T101" s="2">
        <f t="shared" si="40"/>
        <v>0</v>
      </c>
      <c r="U101" s="2">
        <f t="shared" si="41"/>
        <v>7.6389119999999986</v>
      </c>
      <c r="V101" s="2">
        <f t="shared" si="42"/>
        <v>0</v>
      </c>
      <c r="W101" s="2">
        <f t="shared" si="43"/>
        <v>0</v>
      </c>
      <c r="X101" s="2">
        <f t="shared" si="44"/>
        <v>107.58</v>
      </c>
      <c r="Y101" s="2">
        <f t="shared" si="45"/>
        <v>56.56</v>
      </c>
      <c r="Z101" s="2"/>
      <c r="AA101" s="2">
        <v>84865117</v>
      </c>
      <c r="AB101" s="2">
        <f t="shared" si="46"/>
        <v>54.93</v>
      </c>
      <c r="AC101" s="2">
        <f>ROUND(((ES101*1)),6)</f>
        <v>1.95</v>
      </c>
      <c r="AD101" s="2">
        <f>ROUND(((((ET101*1.2))-((EU101*1.2)))+AE101),6)</f>
        <v>1.2E-2</v>
      </c>
      <c r="AE101" s="2">
        <f t="shared" si="77"/>
        <v>0</v>
      </c>
      <c r="AF101" s="2">
        <f t="shared" si="77"/>
        <v>52.968000000000004</v>
      </c>
      <c r="AG101" s="2">
        <f t="shared" si="47"/>
        <v>0</v>
      </c>
      <c r="AH101" s="2">
        <f t="shared" si="78"/>
        <v>3.6479999999999997</v>
      </c>
      <c r="AI101" s="2">
        <f t="shared" si="78"/>
        <v>0</v>
      </c>
      <c r="AJ101" s="2">
        <f t="shared" si="48"/>
        <v>0</v>
      </c>
      <c r="AK101" s="2">
        <v>46.1</v>
      </c>
      <c r="AL101" s="2">
        <v>1.95</v>
      </c>
      <c r="AM101" s="2">
        <v>0.01</v>
      </c>
      <c r="AN101" s="2">
        <v>0</v>
      </c>
      <c r="AO101" s="2">
        <v>44.14</v>
      </c>
      <c r="AP101" s="2">
        <v>0</v>
      </c>
      <c r="AQ101" s="2">
        <v>3.04</v>
      </c>
      <c r="AR101" s="2">
        <v>0</v>
      </c>
      <c r="AS101" s="2">
        <v>0</v>
      </c>
      <c r="AT101" s="2">
        <v>97</v>
      </c>
      <c r="AU101" s="2">
        <v>51</v>
      </c>
      <c r="AV101" s="2">
        <v>1.0469999999999999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152</v>
      </c>
      <c r="BK101" s="2"/>
      <c r="BL101" s="2"/>
      <c r="BM101" s="2">
        <v>67</v>
      </c>
      <c r="BN101" s="2">
        <v>0</v>
      </c>
      <c r="BO101" s="2" t="s">
        <v>150</v>
      </c>
      <c r="BP101" s="2">
        <v>1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279</v>
      </c>
      <c r="CO101" s="2">
        <v>0</v>
      </c>
      <c r="CP101" s="2">
        <f t="shared" si="49"/>
        <v>114.84</v>
      </c>
      <c r="CQ101" s="2">
        <f t="shared" si="50"/>
        <v>1.95</v>
      </c>
      <c r="CR101" s="2">
        <f>(ROUND((ROUND((((ET101*1.2))*AV101*1),2)*BB101),2)+ROUND((ROUND(((AE101-((EU101*1.2)))*AV101*1),2)*BS101),2))</f>
        <v>0.01</v>
      </c>
      <c r="CS101" s="2">
        <f t="shared" si="51"/>
        <v>0</v>
      </c>
      <c r="CT101" s="2">
        <f t="shared" si="52"/>
        <v>55.46</v>
      </c>
      <c r="CU101" s="2">
        <f t="shared" si="53"/>
        <v>0</v>
      </c>
      <c r="CV101" s="2">
        <f t="shared" si="54"/>
        <v>3.8194559999999993</v>
      </c>
      <c r="CW101" s="2">
        <f t="shared" si="55"/>
        <v>0</v>
      </c>
      <c r="CX101" s="2">
        <f t="shared" si="56"/>
        <v>0</v>
      </c>
      <c r="CY101" s="2">
        <f t="shared" si="57"/>
        <v>107.5827</v>
      </c>
      <c r="CZ101" s="2">
        <f t="shared" si="58"/>
        <v>56.564099999999996</v>
      </c>
      <c r="DA101" s="2"/>
      <c r="DB101" s="2">
        <v>21</v>
      </c>
      <c r="DC101" s="2" t="s">
        <v>3</v>
      </c>
      <c r="DD101" s="2" t="s">
        <v>116</v>
      </c>
      <c r="DE101" s="2" t="s">
        <v>117</v>
      </c>
      <c r="DF101" s="2" t="s">
        <v>117</v>
      </c>
      <c r="DG101" s="2" t="s">
        <v>117</v>
      </c>
      <c r="DH101" s="2" t="s">
        <v>3</v>
      </c>
      <c r="DI101" s="2" t="s">
        <v>117</v>
      </c>
      <c r="DJ101" s="2" t="s">
        <v>117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128</v>
      </c>
      <c r="DW101" s="2" t="s">
        <v>128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83507110</v>
      </c>
      <c r="EF101" s="2">
        <v>40</v>
      </c>
      <c r="EG101" s="2" t="s">
        <v>97</v>
      </c>
      <c r="EH101" s="2">
        <v>0</v>
      </c>
      <c r="EI101" s="2" t="s">
        <v>3</v>
      </c>
      <c r="EJ101" s="2">
        <v>2</v>
      </c>
      <c r="EK101" s="2">
        <v>67</v>
      </c>
      <c r="EL101" s="2" t="s">
        <v>98</v>
      </c>
      <c r="EM101" s="2" t="s">
        <v>99</v>
      </c>
      <c r="EN101" s="2"/>
      <c r="EO101" s="2" t="s">
        <v>118</v>
      </c>
      <c r="EP101" s="2"/>
      <c r="EQ101" s="2">
        <v>0</v>
      </c>
      <c r="ER101" s="2">
        <v>46.1</v>
      </c>
      <c r="ES101" s="2">
        <v>1.95</v>
      </c>
      <c r="ET101" s="2">
        <v>0.01</v>
      </c>
      <c r="EU101" s="2">
        <v>0</v>
      </c>
      <c r="EV101" s="2">
        <v>44.14</v>
      </c>
      <c r="EW101" s="2">
        <v>3.04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845150206</v>
      </c>
      <c r="GG101" s="2">
        <v>2</v>
      </c>
      <c r="GH101" s="2">
        <v>1</v>
      </c>
      <c r="GI101" s="2">
        <v>2</v>
      </c>
      <c r="GJ101" s="2">
        <v>0</v>
      </c>
      <c r="GK101" s="2">
        <v>0</v>
      </c>
      <c r="GL101" s="2">
        <f t="shared" si="59"/>
        <v>0</v>
      </c>
      <c r="GM101" s="2">
        <f t="shared" si="60"/>
        <v>278.98</v>
      </c>
      <c r="GN101" s="2">
        <f t="shared" si="61"/>
        <v>0</v>
      </c>
      <c r="GO101" s="2">
        <f t="shared" si="62"/>
        <v>278.98</v>
      </c>
      <c r="GP101" s="2">
        <f t="shared" si="63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64"/>
        <v>0</v>
      </c>
      <c r="GW101" s="2">
        <v>1</v>
      </c>
      <c r="GX101" s="2">
        <f t="shared" si="65"/>
        <v>0</v>
      </c>
      <c r="GY101" s="2"/>
      <c r="GZ101" s="2"/>
      <c r="HA101" s="2">
        <v>0</v>
      </c>
      <c r="HB101" s="2">
        <v>0</v>
      </c>
      <c r="HC101" s="2">
        <f t="shared" si="66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ROW(SmtRes!A164)</f>
        <v>164</v>
      </c>
      <c r="D102">
        <f>ROW(EtalonRes!A202)</f>
        <v>202</v>
      </c>
      <c r="E102" t="s">
        <v>153</v>
      </c>
      <c r="F102" t="s">
        <v>150</v>
      </c>
      <c r="G102" t="s">
        <v>151</v>
      </c>
      <c r="H102" t="s">
        <v>128</v>
      </c>
      <c r="I102">
        <v>2</v>
      </c>
      <c r="J102">
        <v>0</v>
      </c>
      <c r="K102">
        <v>2</v>
      </c>
      <c r="O102">
        <f t="shared" si="36"/>
        <v>6289.46</v>
      </c>
      <c r="P102">
        <f t="shared" si="37"/>
        <v>39.35</v>
      </c>
      <c r="Q102">
        <f>(ROUND((ROUND((((ET102*1.2))*AV102*I102),2)*BB102),2)+ROUND((ROUND(((AE102-((EU102*1.2)))*AV102*I102),2)*BS102),2))</f>
        <v>0.33</v>
      </c>
      <c r="R102">
        <f t="shared" si="38"/>
        <v>0</v>
      </c>
      <c r="S102">
        <f t="shared" si="39"/>
        <v>6249.78</v>
      </c>
      <c r="T102">
        <f t="shared" si="40"/>
        <v>0</v>
      </c>
      <c r="U102">
        <f t="shared" si="41"/>
        <v>7.6389119999999986</v>
      </c>
      <c r="V102">
        <f t="shared" si="42"/>
        <v>0</v>
      </c>
      <c r="W102">
        <f t="shared" si="43"/>
        <v>0</v>
      </c>
      <c r="X102">
        <f t="shared" si="44"/>
        <v>6062.29</v>
      </c>
      <c r="Y102">
        <f t="shared" si="45"/>
        <v>3187.39</v>
      </c>
      <c r="AA102">
        <v>84865115</v>
      </c>
      <c r="AB102">
        <f t="shared" si="46"/>
        <v>54.93</v>
      </c>
      <c r="AC102">
        <f>ROUND(((ES102*1)),6)</f>
        <v>1.95</v>
      </c>
      <c r="AD102">
        <f>ROUND(((((ET102*1.2))-((EU102*1.2)))+AE102),6)</f>
        <v>1.2E-2</v>
      </c>
      <c r="AE102">
        <f t="shared" si="77"/>
        <v>0</v>
      </c>
      <c r="AF102">
        <f t="shared" si="77"/>
        <v>52.968000000000004</v>
      </c>
      <c r="AG102">
        <f t="shared" si="47"/>
        <v>0</v>
      </c>
      <c r="AH102">
        <f t="shared" si="78"/>
        <v>3.6479999999999997</v>
      </c>
      <c r="AI102">
        <f t="shared" si="78"/>
        <v>0</v>
      </c>
      <c r="AJ102">
        <f t="shared" si="48"/>
        <v>0</v>
      </c>
      <c r="AK102">
        <v>46.1</v>
      </c>
      <c r="AL102">
        <v>1.95</v>
      </c>
      <c r="AM102">
        <v>0.01</v>
      </c>
      <c r="AN102">
        <v>0</v>
      </c>
      <c r="AO102">
        <v>44.14</v>
      </c>
      <c r="AP102">
        <v>0</v>
      </c>
      <c r="AQ102">
        <v>3.04</v>
      </c>
      <c r="AR102">
        <v>0</v>
      </c>
      <c r="AS102">
        <v>0</v>
      </c>
      <c r="AT102">
        <v>97</v>
      </c>
      <c r="AU102">
        <v>51</v>
      </c>
      <c r="AV102">
        <v>1.0469999999999999</v>
      </c>
      <c r="AW102">
        <v>1</v>
      </c>
      <c r="AZ102">
        <v>1</v>
      </c>
      <c r="BA102">
        <v>56.35</v>
      </c>
      <c r="BB102">
        <v>11</v>
      </c>
      <c r="BC102">
        <v>10.09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152</v>
      </c>
      <c r="BM102">
        <v>67</v>
      </c>
      <c r="BN102">
        <v>0</v>
      </c>
      <c r="BO102" t="s">
        <v>150</v>
      </c>
      <c r="BP102">
        <v>1</v>
      </c>
      <c r="BQ102">
        <v>40</v>
      </c>
      <c r="BR102">
        <v>0</v>
      </c>
      <c r="BS102">
        <v>56.35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279</v>
      </c>
      <c r="CO102">
        <v>0</v>
      </c>
      <c r="CP102">
        <f t="shared" si="49"/>
        <v>6289.46</v>
      </c>
      <c r="CQ102">
        <f t="shared" si="50"/>
        <v>19.68</v>
      </c>
      <c r="CR102">
        <f>(ROUND((ROUND((((ET102*1.2))*AV102*1),2)*BB102),2)+ROUND((ROUND(((AE102-((EU102*1.2)))*AV102*1),2)*BS102),2))</f>
        <v>0.11</v>
      </c>
      <c r="CS102">
        <f t="shared" si="51"/>
        <v>0</v>
      </c>
      <c r="CT102">
        <f t="shared" si="52"/>
        <v>3125.17</v>
      </c>
      <c r="CU102">
        <f t="shared" si="53"/>
        <v>0</v>
      </c>
      <c r="CV102">
        <f t="shared" si="54"/>
        <v>3.8194559999999993</v>
      </c>
      <c r="CW102">
        <f t="shared" si="55"/>
        <v>0</v>
      </c>
      <c r="CX102">
        <f t="shared" si="56"/>
        <v>0</v>
      </c>
      <c r="CY102">
        <f t="shared" si="57"/>
        <v>6062.2866000000004</v>
      </c>
      <c r="CZ102">
        <f t="shared" si="58"/>
        <v>3187.3877999999995</v>
      </c>
      <c r="DB102">
        <v>22</v>
      </c>
      <c r="DC102" t="s">
        <v>3</v>
      </c>
      <c r="DD102" t="s">
        <v>116</v>
      </c>
      <c r="DE102" t="s">
        <v>117</v>
      </c>
      <c r="DF102" t="s">
        <v>117</v>
      </c>
      <c r="DG102" t="s">
        <v>117</v>
      </c>
      <c r="DH102" t="s">
        <v>3</v>
      </c>
      <c r="DI102" t="s">
        <v>117</v>
      </c>
      <c r="DJ102" t="s">
        <v>117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128</v>
      </c>
      <c r="DW102" t="s">
        <v>128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83507110</v>
      </c>
      <c r="EF102">
        <v>40</v>
      </c>
      <c r="EG102" t="s">
        <v>97</v>
      </c>
      <c r="EH102">
        <v>0</v>
      </c>
      <c r="EI102" t="s">
        <v>3</v>
      </c>
      <c r="EJ102">
        <v>2</v>
      </c>
      <c r="EK102">
        <v>67</v>
      </c>
      <c r="EL102" t="s">
        <v>98</v>
      </c>
      <c r="EM102" t="s">
        <v>99</v>
      </c>
      <c r="EO102" t="s">
        <v>118</v>
      </c>
      <c r="EQ102">
        <v>0</v>
      </c>
      <c r="ER102">
        <v>46.1</v>
      </c>
      <c r="ES102">
        <v>1.95</v>
      </c>
      <c r="ET102">
        <v>0.01</v>
      </c>
      <c r="EU102">
        <v>0</v>
      </c>
      <c r="EV102">
        <v>44.14</v>
      </c>
      <c r="EW102">
        <v>3.04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845150206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59"/>
        <v>0</v>
      </c>
      <c r="GM102">
        <f t="shared" si="60"/>
        <v>15539.14</v>
      </c>
      <c r="GN102">
        <f t="shared" si="61"/>
        <v>0</v>
      </c>
      <c r="GO102">
        <f t="shared" si="62"/>
        <v>15539.14</v>
      </c>
      <c r="GP102">
        <f t="shared" si="63"/>
        <v>0</v>
      </c>
      <c r="GR102">
        <v>0</v>
      </c>
      <c r="GS102">
        <v>3</v>
      </c>
      <c r="GT102">
        <v>0</v>
      </c>
      <c r="GU102" t="s">
        <v>3</v>
      </c>
      <c r="GV102">
        <f t="shared" si="64"/>
        <v>0</v>
      </c>
      <c r="GW102">
        <v>1</v>
      </c>
      <c r="GX102">
        <f t="shared" si="65"/>
        <v>0</v>
      </c>
      <c r="HA102">
        <v>0</v>
      </c>
      <c r="HB102">
        <v>0</v>
      </c>
      <c r="HC102">
        <f t="shared" si="6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/>
      <c r="D103" s="2"/>
      <c r="E103" s="2" t="s">
        <v>154</v>
      </c>
      <c r="F103" s="2" t="s">
        <v>155</v>
      </c>
      <c r="G103" s="2" t="s">
        <v>156</v>
      </c>
      <c r="H103" s="2" t="s">
        <v>131</v>
      </c>
      <c r="I103" s="2">
        <v>4</v>
      </c>
      <c r="J103" s="2">
        <v>0</v>
      </c>
      <c r="K103" s="2">
        <v>4</v>
      </c>
      <c r="L103" s="2"/>
      <c r="M103" s="2"/>
      <c r="N103" s="2"/>
      <c r="O103" s="2">
        <f t="shared" si="36"/>
        <v>3065.79</v>
      </c>
      <c r="P103" s="2">
        <f t="shared" si="37"/>
        <v>3065.79</v>
      </c>
      <c r="Q103" s="2">
        <f>(ROUND((ROUND(((ET103)*AV103*I103),2)*BB103),2)+ROUND((ROUND(((AE103-(EU103))*AV103*I103),2)*BS103),2))</f>
        <v>0</v>
      </c>
      <c r="R103" s="2">
        <f t="shared" si="38"/>
        <v>0</v>
      </c>
      <c r="S103" s="2">
        <f t="shared" si="39"/>
        <v>0</v>
      </c>
      <c r="T103" s="2">
        <f t="shared" si="40"/>
        <v>0</v>
      </c>
      <c r="U103" s="2">
        <f t="shared" si="41"/>
        <v>0</v>
      </c>
      <c r="V103" s="2">
        <f t="shared" si="42"/>
        <v>0</v>
      </c>
      <c r="W103" s="2">
        <f t="shared" si="43"/>
        <v>0</v>
      </c>
      <c r="X103" s="2">
        <f t="shared" si="44"/>
        <v>0</v>
      </c>
      <c r="Y103" s="2">
        <f t="shared" si="45"/>
        <v>0</v>
      </c>
      <c r="Z103" s="2"/>
      <c r="AA103" s="2">
        <v>84865117</v>
      </c>
      <c r="AB103" s="2">
        <f t="shared" si="46"/>
        <v>766.44839999999999</v>
      </c>
      <c r="AC103" s="2">
        <f>ROUND(((ES103*1.02)),6)</f>
        <v>766.44839999999999</v>
      </c>
      <c r="AD103" s="2">
        <f>ROUND((((ET103)-(EU103))+AE103),6)</f>
        <v>0</v>
      </c>
      <c r="AE103" s="2">
        <f>ROUND((EU103),6)</f>
        <v>0</v>
      </c>
      <c r="AF103" s="2">
        <f>ROUND((EV103),6)</f>
        <v>0</v>
      </c>
      <c r="AG103" s="2">
        <f t="shared" si="47"/>
        <v>0</v>
      </c>
      <c r="AH103" s="2">
        <f>(EW103)</f>
        <v>0</v>
      </c>
      <c r="AI103" s="2">
        <f>(EX103)</f>
        <v>0</v>
      </c>
      <c r="AJ103" s="2">
        <f t="shared" si="48"/>
        <v>0</v>
      </c>
      <c r="AK103" s="2">
        <v>751.42</v>
      </c>
      <c r="AL103" s="2">
        <v>751.42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3</v>
      </c>
      <c r="BK103" s="2"/>
      <c r="BL103" s="2"/>
      <c r="BM103" s="2">
        <v>400002</v>
      </c>
      <c r="BN103" s="2">
        <v>0</v>
      </c>
      <c r="BO103" s="2" t="s">
        <v>3</v>
      </c>
      <c r="BP103" s="2">
        <v>0</v>
      </c>
      <c r="BQ103" s="2">
        <v>202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0</v>
      </c>
      <c r="CA103" s="2">
        <v>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49"/>
        <v>3065.79</v>
      </c>
      <c r="CQ103" s="2">
        <f t="shared" si="50"/>
        <v>766.45</v>
      </c>
      <c r="CR103" s="2">
        <f>(ROUND((ROUND(((ET103)*AV103*1),2)*BB103),2)+ROUND((ROUND(((AE103-(EU103))*AV103*1),2)*BS103),2))</f>
        <v>0</v>
      </c>
      <c r="CS103" s="2">
        <f t="shared" si="51"/>
        <v>0</v>
      </c>
      <c r="CT103" s="2">
        <f t="shared" si="52"/>
        <v>0</v>
      </c>
      <c r="CU103" s="2">
        <f t="shared" si="53"/>
        <v>0</v>
      </c>
      <c r="CV103" s="2">
        <f t="shared" si="54"/>
        <v>0</v>
      </c>
      <c r="CW103" s="2">
        <f t="shared" si="55"/>
        <v>0</v>
      </c>
      <c r="CX103" s="2">
        <f t="shared" si="56"/>
        <v>0</v>
      </c>
      <c r="CY103" s="2">
        <f t="shared" si="57"/>
        <v>0</v>
      </c>
      <c r="CZ103" s="2">
        <f t="shared" si="58"/>
        <v>0</v>
      </c>
      <c r="DA103" s="2"/>
      <c r="DB103" s="2"/>
      <c r="DC103" s="2" t="s">
        <v>3</v>
      </c>
      <c r="DD103" s="2" t="s">
        <v>30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131</v>
      </c>
      <c r="DW103" s="2" t="s">
        <v>131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83507224</v>
      </c>
      <c r="EF103" s="2">
        <v>202</v>
      </c>
      <c r="EG103" s="2" t="s">
        <v>31</v>
      </c>
      <c r="EH103" s="2">
        <v>0</v>
      </c>
      <c r="EI103" s="2" t="s">
        <v>3</v>
      </c>
      <c r="EJ103" s="2">
        <v>1</v>
      </c>
      <c r="EK103" s="2">
        <v>400002</v>
      </c>
      <c r="EL103" s="2" t="s">
        <v>32</v>
      </c>
      <c r="EM103" s="2" t="s">
        <v>31</v>
      </c>
      <c r="EN103" s="2"/>
      <c r="EO103" s="2" t="s">
        <v>3</v>
      </c>
      <c r="EP103" s="2"/>
      <c r="EQ103" s="2">
        <v>0</v>
      </c>
      <c r="ER103" s="2">
        <v>751.42</v>
      </c>
      <c r="ES103" s="2">
        <v>751.42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0</v>
      </c>
      <c r="FY103" s="2">
        <v>0</v>
      </c>
      <c r="FZ103" s="2"/>
      <c r="GA103" s="2" t="s">
        <v>3</v>
      </c>
      <c r="GB103" s="2"/>
      <c r="GC103" s="2"/>
      <c r="GD103" s="2">
        <v>1</v>
      </c>
      <c r="GE103" s="2"/>
      <c r="GF103" s="2">
        <v>201056319</v>
      </c>
      <c r="GG103" s="2">
        <v>2</v>
      </c>
      <c r="GH103" s="2">
        <v>4</v>
      </c>
      <c r="GI103" s="2">
        <v>-2</v>
      </c>
      <c r="GJ103" s="2">
        <v>0</v>
      </c>
      <c r="GK103" s="2">
        <v>0</v>
      </c>
      <c r="GL103" s="2">
        <f t="shared" si="59"/>
        <v>0</v>
      </c>
      <c r="GM103" s="2">
        <f t="shared" si="60"/>
        <v>3065.79</v>
      </c>
      <c r="GN103" s="2">
        <f t="shared" si="61"/>
        <v>0</v>
      </c>
      <c r="GO103" s="2">
        <f t="shared" si="62"/>
        <v>3065.79</v>
      </c>
      <c r="GP103" s="2">
        <f t="shared" si="63"/>
        <v>0</v>
      </c>
      <c r="GQ103" s="2"/>
      <c r="GR103" s="2">
        <v>0</v>
      </c>
      <c r="GS103" s="2">
        <v>2</v>
      </c>
      <c r="GT103" s="2">
        <v>0</v>
      </c>
      <c r="GU103" s="2" t="s">
        <v>3</v>
      </c>
      <c r="GV103" s="2">
        <f t="shared" si="64"/>
        <v>0</v>
      </c>
      <c r="GW103" s="2">
        <v>1</v>
      </c>
      <c r="GX103" s="2">
        <f t="shared" si="65"/>
        <v>0</v>
      </c>
      <c r="GY103" s="2"/>
      <c r="GZ103" s="2"/>
      <c r="HA103" s="2">
        <v>0</v>
      </c>
      <c r="HB103" s="2">
        <v>0</v>
      </c>
      <c r="HC103" s="2">
        <f t="shared" si="66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E104" t="s">
        <v>154</v>
      </c>
      <c r="F104" t="s">
        <v>155</v>
      </c>
      <c r="G104" t="s">
        <v>156</v>
      </c>
      <c r="H104" t="s">
        <v>131</v>
      </c>
      <c r="I104">
        <v>4</v>
      </c>
      <c r="J104">
        <v>0</v>
      </c>
      <c r="K104">
        <v>4</v>
      </c>
      <c r="O104">
        <f t="shared" si="36"/>
        <v>30289.88</v>
      </c>
      <c r="P104">
        <f t="shared" si="37"/>
        <v>30289.88</v>
      </c>
      <c r="Q104">
        <f>(ROUND((ROUND(((ET104)*AV104*I104),2)*BB104),2)+ROUND((ROUND(((AE104-(EU104))*AV104*I104),2)*BS104),2))</f>
        <v>0</v>
      </c>
      <c r="R104">
        <f t="shared" si="38"/>
        <v>0</v>
      </c>
      <c r="S104">
        <f t="shared" si="39"/>
        <v>0</v>
      </c>
      <c r="T104">
        <f t="shared" si="40"/>
        <v>0</v>
      </c>
      <c r="U104">
        <f t="shared" si="41"/>
        <v>0</v>
      </c>
      <c r="V104">
        <f t="shared" si="42"/>
        <v>0</v>
      </c>
      <c r="W104">
        <f t="shared" si="43"/>
        <v>0</v>
      </c>
      <c r="X104">
        <f t="shared" si="44"/>
        <v>0</v>
      </c>
      <c r="Y104">
        <f t="shared" si="45"/>
        <v>0</v>
      </c>
      <c r="AA104">
        <v>84865115</v>
      </c>
      <c r="AB104">
        <f t="shared" si="46"/>
        <v>769.55939999999998</v>
      </c>
      <c r="AC104">
        <f>ROUND(((ES104*1.02)),6)</f>
        <v>769.55939999999998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47"/>
        <v>0</v>
      </c>
      <c r="AH104">
        <f>(EW104)</f>
        <v>0</v>
      </c>
      <c r="AI104">
        <f>(EX104)</f>
        <v>0</v>
      </c>
      <c r="AJ104">
        <f t="shared" si="48"/>
        <v>0</v>
      </c>
      <c r="AK104">
        <v>754.47</v>
      </c>
      <c r="AL104">
        <v>754.47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9.84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400002</v>
      </c>
      <c r="BN104">
        <v>0</v>
      </c>
      <c r="BO104" t="s">
        <v>3</v>
      </c>
      <c r="BP104">
        <v>0</v>
      </c>
      <c r="BQ104">
        <v>202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49"/>
        <v>30289.88</v>
      </c>
      <c r="CQ104">
        <f t="shared" si="50"/>
        <v>7572.47</v>
      </c>
      <c r="CR104">
        <f>(ROUND((ROUND(((ET104)*AV104*1),2)*BB104),2)+ROUND((ROUND(((AE104-(EU104))*AV104*1),2)*BS104),2))</f>
        <v>0</v>
      </c>
      <c r="CS104">
        <f t="shared" si="51"/>
        <v>0</v>
      </c>
      <c r="CT104">
        <f t="shared" si="52"/>
        <v>0</v>
      </c>
      <c r="CU104">
        <f t="shared" si="53"/>
        <v>0</v>
      </c>
      <c r="CV104">
        <f t="shared" si="54"/>
        <v>0</v>
      </c>
      <c r="CW104">
        <f t="shared" si="55"/>
        <v>0</v>
      </c>
      <c r="CX104">
        <f t="shared" si="56"/>
        <v>0</v>
      </c>
      <c r="CY104">
        <f t="shared" si="57"/>
        <v>0</v>
      </c>
      <c r="CZ104">
        <f t="shared" si="58"/>
        <v>0</v>
      </c>
      <c r="DC104" t="s">
        <v>3</v>
      </c>
      <c r="DD104" t="s">
        <v>30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131</v>
      </c>
      <c r="DW104" t="s">
        <v>131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83507224</v>
      </c>
      <c r="EF104">
        <v>202</v>
      </c>
      <c r="EG104" t="s">
        <v>31</v>
      </c>
      <c r="EH104">
        <v>0</v>
      </c>
      <c r="EI104" t="s">
        <v>3</v>
      </c>
      <c r="EJ104">
        <v>1</v>
      </c>
      <c r="EK104">
        <v>400002</v>
      </c>
      <c r="EL104" t="s">
        <v>32</v>
      </c>
      <c r="EM104" t="s">
        <v>31</v>
      </c>
      <c r="EO104" t="s">
        <v>3</v>
      </c>
      <c r="EQ104">
        <v>0</v>
      </c>
      <c r="ER104">
        <v>752.94</v>
      </c>
      <c r="ES104">
        <v>754.47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5</v>
      </c>
      <c r="FC104">
        <v>0</v>
      </c>
      <c r="FD104">
        <v>18</v>
      </c>
      <c r="FF104">
        <v>7424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157</v>
      </c>
      <c r="GD104">
        <v>1</v>
      </c>
      <c r="GF104">
        <v>201056319</v>
      </c>
      <c r="GG104">
        <v>2</v>
      </c>
      <c r="GH104">
        <v>3</v>
      </c>
      <c r="GI104">
        <v>5</v>
      </c>
      <c r="GJ104">
        <v>0</v>
      </c>
      <c r="GK104">
        <v>0</v>
      </c>
      <c r="GL104">
        <f t="shared" si="59"/>
        <v>0</v>
      </c>
      <c r="GM104">
        <f t="shared" si="60"/>
        <v>30289.88</v>
      </c>
      <c r="GN104">
        <f t="shared" si="61"/>
        <v>0</v>
      </c>
      <c r="GO104">
        <f t="shared" si="62"/>
        <v>30289.88</v>
      </c>
      <c r="GP104">
        <f t="shared" si="63"/>
        <v>0</v>
      </c>
      <c r="GR104">
        <v>1</v>
      </c>
      <c r="GS104">
        <v>1</v>
      </c>
      <c r="GT104">
        <v>0</v>
      </c>
      <c r="GU104" t="s">
        <v>3</v>
      </c>
      <c r="GV104">
        <f t="shared" si="64"/>
        <v>0</v>
      </c>
      <c r="GW104">
        <v>1</v>
      </c>
      <c r="GX104">
        <f t="shared" si="65"/>
        <v>0</v>
      </c>
      <c r="HA104">
        <v>0</v>
      </c>
      <c r="HB104">
        <v>0</v>
      </c>
      <c r="HC104">
        <f t="shared" si="66"/>
        <v>0</v>
      </c>
      <c r="HE104" t="s">
        <v>34</v>
      </c>
      <c r="HF104" t="s">
        <v>34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>
        <f>ROW(SmtRes!A170)</f>
        <v>170</v>
      </c>
      <c r="D105" s="2">
        <f>ROW(EtalonRes!A209)</f>
        <v>209</v>
      </c>
      <c r="E105" s="2" t="s">
        <v>158</v>
      </c>
      <c r="F105" s="2" t="s">
        <v>132</v>
      </c>
      <c r="G105" s="2" t="s">
        <v>133</v>
      </c>
      <c r="H105" s="2" t="s">
        <v>134</v>
      </c>
      <c r="I105" s="2">
        <f>ROUND(2*3/100,9)</f>
        <v>0.06</v>
      </c>
      <c r="J105" s="2">
        <v>0</v>
      </c>
      <c r="K105" s="2">
        <f>ROUND(2*3/100,9)</f>
        <v>0.06</v>
      </c>
      <c r="L105" s="2"/>
      <c r="M105" s="2"/>
      <c r="N105" s="2"/>
      <c r="O105" s="2">
        <f t="shared" si="36"/>
        <v>175.96</v>
      </c>
      <c r="P105" s="2">
        <f t="shared" si="37"/>
        <v>56.04</v>
      </c>
      <c r="Q105" s="2">
        <f>(ROUND((ROUND((((ET105*1.2))*AV105*I105),2)*BB105),2)+ROUND((ROUND(((AE105-((EU105*1.2)))*AV105*I105),2)*BS105),2))</f>
        <v>1</v>
      </c>
      <c r="R105" s="2">
        <f t="shared" si="38"/>
        <v>0.15</v>
      </c>
      <c r="S105" s="2">
        <f t="shared" si="39"/>
        <v>118.92</v>
      </c>
      <c r="T105" s="2">
        <f t="shared" si="40"/>
        <v>0</v>
      </c>
      <c r="U105" s="2">
        <f t="shared" si="41"/>
        <v>8.7769591200000008</v>
      </c>
      <c r="V105" s="2">
        <f t="shared" si="42"/>
        <v>0</v>
      </c>
      <c r="W105" s="2">
        <f t="shared" si="43"/>
        <v>0</v>
      </c>
      <c r="X105" s="2">
        <f t="shared" si="44"/>
        <v>115.5</v>
      </c>
      <c r="Y105" s="2">
        <f t="shared" si="45"/>
        <v>60.73</v>
      </c>
      <c r="Z105" s="2"/>
      <c r="AA105" s="2">
        <v>84865117</v>
      </c>
      <c r="AB105" s="2">
        <f t="shared" si="46"/>
        <v>2843.058</v>
      </c>
      <c r="AC105" s="2">
        <f>ROUND(((ES105*1)),6)</f>
        <v>934.05</v>
      </c>
      <c r="AD105" s="2">
        <f>ROUND(((((ET105*1.2))-((EU105*1.2)))+AE105),6)</f>
        <v>15.96</v>
      </c>
      <c r="AE105" s="2">
        <f t="shared" ref="AE105:AF108" si="79">ROUND(((EU105*1.2)),6)</f>
        <v>2.4239999999999999</v>
      </c>
      <c r="AF105" s="2">
        <f t="shared" si="79"/>
        <v>1893.048</v>
      </c>
      <c r="AG105" s="2">
        <f t="shared" si="47"/>
        <v>0</v>
      </c>
      <c r="AH105" s="2">
        <f t="shared" ref="AH105:AI108" si="80">((EW105*1.2))</f>
        <v>139.71600000000001</v>
      </c>
      <c r="AI105" s="2">
        <f t="shared" si="80"/>
        <v>0</v>
      </c>
      <c r="AJ105" s="2">
        <f t="shared" si="48"/>
        <v>0</v>
      </c>
      <c r="AK105" s="2">
        <v>2524.89</v>
      </c>
      <c r="AL105" s="2">
        <v>934.05</v>
      </c>
      <c r="AM105" s="2">
        <v>13.3</v>
      </c>
      <c r="AN105" s="2">
        <v>2.02</v>
      </c>
      <c r="AO105" s="2">
        <v>1577.54</v>
      </c>
      <c r="AP105" s="2">
        <v>0</v>
      </c>
      <c r="AQ105" s="2">
        <v>116.43</v>
      </c>
      <c r="AR105" s="2">
        <v>0</v>
      </c>
      <c r="AS105" s="2">
        <v>0</v>
      </c>
      <c r="AT105" s="2">
        <v>97</v>
      </c>
      <c r="AU105" s="2">
        <v>51</v>
      </c>
      <c r="AV105" s="2">
        <v>1.0469999999999999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135</v>
      </c>
      <c r="BK105" s="2"/>
      <c r="BL105" s="2"/>
      <c r="BM105" s="2">
        <v>67</v>
      </c>
      <c r="BN105" s="2">
        <v>0</v>
      </c>
      <c r="BO105" s="2" t="s">
        <v>132</v>
      </c>
      <c r="BP105" s="2">
        <v>1</v>
      </c>
      <c r="BQ105" s="2">
        <v>40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97</v>
      </c>
      <c r="CA105" s="2">
        <v>51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279</v>
      </c>
      <c r="CO105" s="2">
        <v>0</v>
      </c>
      <c r="CP105" s="2">
        <f t="shared" si="49"/>
        <v>175.96</v>
      </c>
      <c r="CQ105" s="2">
        <f t="shared" si="50"/>
        <v>934.05</v>
      </c>
      <c r="CR105" s="2">
        <f>(ROUND((ROUND((((ET105*1.2))*AV105*1),2)*BB105),2)+ROUND((ROUND(((AE105-((EU105*1.2)))*AV105*1),2)*BS105),2))</f>
        <v>16.71</v>
      </c>
      <c r="CS105" s="2">
        <f t="shared" si="51"/>
        <v>2.54</v>
      </c>
      <c r="CT105" s="2">
        <f t="shared" si="52"/>
        <v>1982.02</v>
      </c>
      <c r="CU105" s="2">
        <f t="shared" si="53"/>
        <v>0</v>
      </c>
      <c r="CV105" s="2">
        <f t="shared" si="54"/>
        <v>146.28265200000001</v>
      </c>
      <c r="CW105" s="2">
        <f t="shared" si="55"/>
        <v>0</v>
      </c>
      <c r="CX105" s="2">
        <f t="shared" si="56"/>
        <v>0</v>
      </c>
      <c r="CY105" s="2">
        <f t="shared" si="57"/>
        <v>115.49790000000002</v>
      </c>
      <c r="CZ105" s="2">
        <f t="shared" si="58"/>
        <v>60.725700000000003</v>
      </c>
      <c r="DA105" s="2"/>
      <c r="DB105" s="2">
        <v>23</v>
      </c>
      <c r="DC105" s="2" t="s">
        <v>3</v>
      </c>
      <c r="DD105" s="2" t="s">
        <v>116</v>
      </c>
      <c r="DE105" s="2" t="s">
        <v>117</v>
      </c>
      <c r="DF105" s="2" t="s">
        <v>117</v>
      </c>
      <c r="DG105" s="2" t="s">
        <v>117</v>
      </c>
      <c r="DH105" s="2" t="s">
        <v>3</v>
      </c>
      <c r="DI105" s="2" t="s">
        <v>117</v>
      </c>
      <c r="DJ105" s="2" t="s">
        <v>117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134</v>
      </c>
      <c r="DW105" s="2" t="s">
        <v>134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83507110</v>
      </c>
      <c r="EF105" s="2">
        <v>40</v>
      </c>
      <c r="EG105" s="2" t="s">
        <v>97</v>
      </c>
      <c r="EH105" s="2">
        <v>0</v>
      </c>
      <c r="EI105" s="2" t="s">
        <v>3</v>
      </c>
      <c r="EJ105" s="2">
        <v>2</v>
      </c>
      <c r="EK105" s="2">
        <v>67</v>
      </c>
      <c r="EL105" s="2" t="s">
        <v>98</v>
      </c>
      <c r="EM105" s="2" t="s">
        <v>99</v>
      </c>
      <c r="EN105" s="2"/>
      <c r="EO105" s="2" t="s">
        <v>118</v>
      </c>
      <c r="EP105" s="2"/>
      <c r="EQ105" s="2">
        <v>0</v>
      </c>
      <c r="ER105" s="2">
        <v>2524.89</v>
      </c>
      <c r="ES105" s="2">
        <v>934.05</v>
      </c>
      <c r="ET105" s="2">
        <v>13.3</v>
      </c>
      <c r="EU105" s="2">
        <v>2.02</v>
      </c>
      <c r="EV105" s="2">
        <v>1577.54</v>
      </c>
      <c r="EW105" s="2">
        <v>116.43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97</v>
      </c>
      <c r="FY105" s="2">
        <v>51</v>
      </c>
      <c r="FZ105" s="2"/>
      <c r="GA105" s="2" t="s">
        <v>3</v>
      </c>
      <c r="GB105" s="2"/>
      <c r="GC105" s="2"/>
      <c r="GD105" s="2">
        <v>1</v>
      </c>
      <c r="GE105" s="2"/>
      <c r="GF105" s="2">
        <v>2140254730</v>
      </c>
      <c r="GG105" s="2">
        <v>2</v>
      </c>
      <c r="GH105" s="2">
        <v>1</v>
      </c>
      <c r="GI105" s="2">
        <v>2</v>
      </c>
      <c r="GJ105" s="2">
        <v>0</v>
      </c>
      <c r="GK105" s="2">
        <v>0</v>
      </c>
      <c r="GL105" s="2">
        <f t="shared" si="59"/>
        <v>0</v>
      </c>
      <c r="GM105" s="2">
        <f t="shared" si="60"/>
        <v>352.19</v>
      </c>
      <c r="GN105" s="2">
        <f t="shared" si="61"/>
        <v>0</v>
      </c>
      <c r="GO105" s="2">
        <f t="shared" si="62"/>
        <v>352.19</v>
      </c>
      <c r="GP105" s="2">
        <f t="shared" si="63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64"/>
        <v>0</v>
      </c>
      <c r="GW105" s="2">
        <v>1</v>
      </c>
      <c r="GX105" s="2">
        <f t="shared" si="65"/>
        <v>0</v>
      </c>
      <c r="GY105" s="2"/>
      <c r="GZ105" s="2"/>
      <c r="HA105" s="2">
        <v>0</v>
      </c>
      <c r="HB105" s="2">
        <v>0</v>
      </c>
      <c r="HC105" s="2">
        <f t="shared" si="66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ROW(SmtRes!A176)</f>
        <v>176</v>
      </c>
      <c r="D106">
        <f>ROW(EtalonRes!A216)</f>
        <v>216</v>
      </c>
      <c r="E106" t="s">
        <v>158</v>
      </c>
      <c r="F106" t="s">
        <v>132</v>
      </c>
      <c r="G106" t="s">
        <v>133</v>
      </c>
      <c r="H106" t="s">
        <v>134</v>
      </c>
      <c r="I106">
        <f>ROUND(2*3/100,9)</f>
        <v>0.06</v>
      </c>
      <c r="J106">
        <v>0</v>
      </c>
      <c r="K106">
        <f>ROUND(2*3/100,9)</f>
        <v>0.06</v>
      </c>
      <c r="O106">
        <f t="shared" si="36"/>
        <v>6935.64</v>
      </c>
      <c r="P106">
        <f t="shared" si="37"/>
        <v>217.44</v>
      </c>
      <c r="Q106">
        <f>(ROUND((ROUND((((ET106*1.2))*AV106*I106),2)*BB106),2)+ROUND((ROUND(((AE106-((EU106*1.2)))*AV106*I106),2)*BS106),2))</f>
        <v>17.059999999999999</v>
      </c>
      <c r="R106">
        <f t="shared" si="38"/>
        <v>8.4499999999999993</v>
      </c>
      <c r="S106">
        <f t="shared" si="39"/>
        <v>6701.14</v>
      </c>
      <c r="T106">
        <f t="shared" si="40"/>
        <v>0</v>
      </c>
      <c r="U106">
        <f t="shared" si="41"/>
        <v>8.7769591200000008</v>
      </c>
      <c r="V106">
        <f t="shared" si="42"/>
        <v>0</v>
      </c>
      <c r="W106">
        <f t="shared" si="43"/>
        <v>0</v>
      </c>
      <c r="X106">
        <f t="shared" si="44"/>
        <v>6508.3</v>
      </c>
      <c r="Y106">
        <f t="shared" si="45"/>
        <v>3421.89</v>
      </c>
      <c r="AA106">
        <v>84865115</v>
      </c>
      <c r="AB106">
        <f t="shared" si="46"/>
        <v>2843.058</v>
      </c>
      <c r="AC106">
        <f>ROUND(((ES106*1)),6)</f>
        <v>934.05</v>
      </c>
      <c r="AD106">
        <f>ROUND(((((ET106*1.2))-((EU106*1.2)))+AE106),6)</f>
        <v>15.96</v>
      </c>
      <c r="AE106">
        <f t="shared" si="79"/>
        <v>2.4239999999999999</v>
      </c>
      <c r="AF106">
        <f t="shared" si="79"/>
        <v>1893.048</v>
      </c>
      <c r="AG106">
        <f t="shared" si="47"/>
        <v>0</v>
      </c>
      <c r="AH106">
        <f t="shared" si="80"/>
        <v>139.71600000000001</v>
      </c>
      <c r="AI106">
        <f t="shared" si="80"/>
        <v>0</v>
      </c>
      <c r="AJ106">
        <f t="shared" si="48"/>
        <v>0</v>
      </c>
      <c r="AK106">
        <v>2524.89</v>
      </c>
      <c r="AL106">
        <v>934.05</v>
      </c>
      <c r="AM106">
        <v>13.3</v>
      </c>
      <c r="AN106">
        <v>2.02</v>
      </c>
      <c r="AO106">
        <v>1577.54</v>
      </c>
      <c r="AP106">
        <v>0</v>
      </c>
      <c r="AQ106">
        <v>116.43</v>
      </c>
      <c r="AR106">
        <v>0</v>
      </c>
      <c r="AS106">
        <v>0</v>
      </c>
      <c r="AT106">
        <v>97</v>
      </c>
      <c r="AU106">
        <v>51</v>
      </c>
      <c r="AV106">
        <v>1.0469999999999999</v>
      </c>
      <c r="AW106">
        <v>1</v>
      </c>
      <c r="AZ106">
        <v>1</v>
      </c>
      <c r="BA106">
        <v>56.35</v>
      </c>
      <c r="BB106">
        <v>17.059999999999999</v>
      </c>
      <c r="BC106">
        <v>3.88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135</v>
      </c>
      <c r="BM106">
        <v>67</v>
      </c>
      <c r="BN106">
        <v>0</v>
      </c>
      <c r="BO106" t="s">
        <v>132</v>
      </c>
      <c r="BP106">
        <v>1</v>
      </c>
      <c r="BQ106">
        <v>40</v>
      </c>
      <c r="BR106">
        <v>0</v>
      </c>
      <c r="BS106">
        <v>56.35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279</v>
      </c>
      <c r="CO106">
        <v>0</v>
      </c>
      <c r="CP106">
        <f t="shared" si="49"/>
        <v>6935.64</v>
      </c>
      <c r="CQ106">
        <f t="shared" si="50"/>
        <v>3624.11</v>
      </c>
      <c r="CR106">
        <f>(ROUND((ROUND((((ET106*1.2))*AV106*1),2)*BB106),2)+ROUND((ROUND(((AE106-((EU106*1.2)))*AV106*1),2)*BS106),2))</f>
        <v>285.07</v>
      </c>
      <c r="CS106">
        <f t="shared" si="51"/>
        <v>143.13</v>
      </c>
      <c r="CT106">
        <f t="shared" si="52"/>
        <v>111686.83</v>
      </c>
      <c r="CU106">
        <f t="shared" si="53"/>
        <v>0</v>
      </c>
      <c r="CV106">
        <f t="shared" si="54"/>
        <v>146.28265200000001</v>
      </c>
      <c r="CW106">
        <f t="shared" si="55"/>
        <v>0</v>
      </c>
      <c r="CX106">
        <f t="shared" si="56"/>
        <v>0</v>
      </c>
      <c r="CY106">
        <f t="shared" si="57"/>
        <v>6508.3022999999994</v>
      </c>
      <c r="CZ106">
        <f t="shared" si="58"/>
        <v>3421.8909000000003</v>
      </c>
      <c r="DB106">
        <v>24</v>
      </c>
      <c r="DC106" t="s">
        <v>3</v>
      </c>
      <c r="DD106" t="s">
        <v>116</v>
      </c>
      <c r="DE106" t="s">
        <v>117</v>
      </c>
      <c r="DF106" t="s">
        <v>117</v>
      </c>
      <c r="DG106" t="s">
        <v>117</v>
      </c>
      <c r="DH106" t="s">
        <v>3</v>
      </c>
      <c r="DI106" t="s">
        <v>117</v>
      </c>
      <c r="DJ106" t="s">
        <v>117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134</v>
      </c>
      <c r="DW106" t="s">
        <v>134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83507110</v>
      </c>
      <c r="EF106">
        <v>40</v>
      </c>
      <c r="EG106" t="s">
        <v>97</v>
      </c>
      <c r="EH106">
        <v>0</v>
      </c>
      <c r="EI106" t="s">
        <v>3</v>
      </c>
      <c r="EJ106">
        <v>2</v>
      </c>
      <c r="EK106">
        <v>67</v>
      </c>
      <c r="EL106" t="s">
        <v>98</v>
      </c>
      <c r="EM106" t="s">
        <v>99</v>
      </c>
      <c r="EO106" t="s">
        <v>118</v>
      </c>
      <c r="EQ106">
        <v>0</v>
      </c>
      <c r="ER106">
        <v>2524.89</v>
      </c>
      <c r="ES106">
        <v>934.05</v>
      </c>
      <c r="ET106">
        <v>13.3</v>
      </c>
      <c r="EU106">
        <v>2.02</v>
      </c>
      <c r="EV106">
        <v>1577.54</v>
      </c>
      <c r="EW106">
        <v>116.43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2140254730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59"/>
        <v>0</v>
      </c>
      <c r="GM106">
        <f t="shared" si="60"/>
        <v>16865.830000000002</v>
      </c>
      <c r="GN106">
        <f t="shared" si="61"/>
        <v>0</v>
      </c>
      <c r="GO106">
        <f t="shared" si="62"/>
        <v>16865.830000000002</v>
      </c>
      <c r="GP106">
        <f t="shared" si="63"/>
        <v>0</v>
      </c>
      <c r="GR106">
        <v>0</v>
      </c>
      <c r="GS106">
        <v>3</v>
      </c>
      <c r="GT106">
        <v>0</v>
      </c>
      <c r="GU106" t="s">
        <v>3</v>
      </c>
      <c r="GV106">
        <f t="shared" si="64"/>
        <v>0</v>
      </c>
      <c r="GW106">
        <v>1</v>
      </c>
      <c r="GX106">
        <f t="shared" si="65"/>
        <v>0</v>
      </c>
      <c r="HA106">
        <v>0</v>
      </c>
      <c r="HB106">
        <v>0</v>
      </c>
      <c r="HC106">
        <f t="shared" si="66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ROW(SmtRes!A182)</f>
        <v>182</v>
      </c>
      <c r="D107" s="2">
        <f>ROW(EtalonRes!A223)</f>
        <v>223</v>
      </c>
      <c r="E107" s="2" t="s">
        <v>159</v>
      </c>
      <c r="F107" s="2" t="s">
        <v>132</v>
      </c>
      <c r="G107" s="2" t="s">
        <v>133</v>
      </c>
      <c r="H107" s="2" t="s">
        <v>134</v>
      </c>
      <c r="I107" s="2">
        <f>ROUND((2*3)/100,9)</f>
        <v>0.06</v>
      </c>
      <c r="J107" s="2">
        <v>0</v>
      </c>
      <c r="K107" s="2">
        <f>ROUND((2*3)/100,9)</f>
        <v>0.06</v>
      </c>
      <c r="L107" s="2"/>
      <c r="M107" s="2"/>
      <c r="N107" s="2"/>
      <c r="O107" s="2">
        <f t="shared" si="36"/>
        <v>175.96</v>
      </c>
      <c r="P107" s="2">
        <f t="shared" si="37"/>
        <v>56.04</v>
      </c>
      <c r="Q107" s="2">
        <f>(ROUND((ROUND((((ET107*1.2))*AV107*I107),2)*BB107),2)+ROUND((ROUND(((AE107-((EU107*1.2)))*AV107*I107),2)*BS107),2))</f>
        <v>1</v>
      </c>
      <c r="R107" s="2">
        <f t="shared" si="38"/>
        <v>0.15</v>
      </c>
      <c r="S107" s="2">
        <f t="shared" si="39"/>
        <v>118.92</v>
      </c>
      <c r="T107" s="2">
        <f t="shared" si="40"/>
        <v>0</v>
      </c>
      <c r="U107" s="2">
        <f t="shared" si="41"/>
        <v>8.7769591200000008</v>
      </c>
      <c r="V107" s="2">
        <f t="shared" si="42"/>
        <v>0</v>
      </c>
      <c r="W107" s="2">
        <f t="shared" si="43"/>
        <v>0</v>
      </c>
      <c r="X107" s="2">
        <f t="shared" si="44"/>
        <v>115.5</v>
      </c>
      <c r="Y107" s="2">
        <f t="shared" si="45"/>
        <v>60.73</v>
      </c>
      <c r="Z107" s="2"/>
      <c r="AA107" s="2">
        <v>84865117</v>
      </c>
      <c r="AB107" s="2">
        <f t="shared" si="46"/>
        <v>2843.058</v>
      </c>
      <c r="AC107" s="2">
        <f>ROUND(((ES107*1)),6)</f>
        <v>934.05</v>
      </c>
      <c r="AD107" s="2">
        <f>ROUND(((((ET107*1.2))-((EU107*1.2)))+AE107),6)</f>
        <v>15.96</v>
      </c>
      <c r="AE107" s="2">
        <f t="shared" si="79"/>
        <v>2.4239999999999999</v>
      </c>
      <c r="AF107" s="2">
        <f t="shared" si="79"/>
        <v>1893.048</v>
      </c>
      <c r="AG107" s="2">
        <f t="shared" si="47"/>
        <v>0</v>
      </c>
      <c r="AH107" s="2">
        <f t="shared" si="80"/>
        <v>139.71600000000001</v>
      </c>
      <c r="AI107" s="2">
        <f t="shared" si="80"/>
        <v>0</v>
      </c>
      <c r="AJ107" s="2">
        <f t="shared" si="48"/>
        <v>0</v>
      </c>
      <c r="AK107" s="2">
        <v>2524.89</v>
      </c>
      <c r="AL107" s="2">
        <v>934.05</v>
      </c>
      <c r="AM107" s="2">
        <v>13.3</v>
      </c>
      <c r="AN107" s="2">
        <v>2.02</v>
      </c>
      <c r="AO107" s="2">
        <v>1577.54</v>
      </c>
      <c r="AP107" s="2">
        <v>0</v>
      </c>
      <c r="AQ107" s="2">
        <v>116.43</v>
      </c>
      <c r="AR107" s="2">
        <v>0</v>
      </c>
      <c r="AS107" s="2">
        <v>0</v>
      </c>
      <c r="AT107" s="2">
        <v>97</v>
      </c>
      <c r="AU107" s="2">
        <v>51</v>
      </c>
      <c r="AV107" s="2">
        <v>1.0469999999999999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2</v>
      </c>
      <c r="BJ107" s="2" t="s">
        <v>135</v>
      </c>
      <c r="BK107" s="2"/>
      <c r="BL107" s="2"/>
      <c r="BM107" s="2">
        <v>67</v>
      </c>
      <c r="BN107" s="2">
        <v>0</v>
      </c>
      <c r="BO107" s="2" t="s">
        <v>132</v>
      </c>
      <c r="BP107" s="2">
        <v>1</v>
      </c>
      <c r="BQ107" s="2">
        <v>40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97</v>
      </c>
      <c r="CA107" s="2">
        <v>51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279</v>
      </c>
      <c r="CO107" s="2">
        <v>0</v>
      </c>
      <c r="CP107" s="2">
        <f t="shared" si="49"/>
        <v>175.96</v>
      </c>
      <c r="CQ107" s="2">
        <f t="shared" si="50"/>
        <v>934.05</v>
      </c>
      <c r="CR107" s="2">
        <f>(ROUND((ROUND((((ET107*1.2))*AV107*1),2)*BB107),2)+ROUND((ROUND(((AE107-((EU107*1.2)))*AV107*1),2)*BS107),2))</f>
        <v>16.71</v>
      </c>
      <c r="CS107" s="2">
        <f t="shared" si="51"/>
        <v>2.54</v>
      </c>
      <c r="CT107" s="2">
        <f t="shared" si="52"/>
        <v>1982.02</v>
      </c>
      <c r="CU107" s="2">
        <f t="shared" si="53"/>
        <v>0</v>
      </c>
      <c r="CV107" s="2">
        <f t="shared" si="54"/>
        <v>146.28265200000001</v>
      </c>
      <c r="CW107" s="2">
        <f t="shared" si="55"/>
        <v>0</v>
      </c>
      <c r="CX107" s="2">
        <f t="shared" si="56"/>
        <v>0</v>
      </c>
      <c r="CY107" s="2">
        <f t="shared" si="57"/>
        <v>115.49790000000002</v>
      </c>
      <c r="CZ107" s="2">
        <f t="shared" si="58"/>
        <v>60.725700000000003</v>
      </c>
      <c r="DA107" s="2"/>
      <c r="DB107" s="2">
        <v>25</v>
      </c>
      <c r="DC107" s="2" t="s">
        <v>3</v>
      </c>
      <c r="DD107" s="2" t="s">
        <v>116</v>
      </c>
      <c r="DE107" s="2" t="s">
        <v>117</v>
      </c>
      <c r="DF107" s="2" t="s">
        <v>117</v>
      </c>
      <c r="DG107" s="2" t="s">
        <v>117</v>
      </c>
      <c r="DH107" s="2" t="s">
        <v>3</v>
      </c>
      <c r="DI107" s="2" t="s">
        <v>117</v>
      </c>
      <c r="DJ107" s="2" t="s">
        <v>117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134</v>
      </c>
      <c r="DW107" s="2" t="s">
        <v>134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83507110</v>
      </c>
      <c r="EF107" s="2">
        <v>40</v>
      </c>
      <c r="EG107" s="2" t="s">
        <v>97</v>
      </c>
      <c r="EH107" s="2">
        <v>0</v>
      </c>
      <c r="EI107" s="2" t="s">
        <v>3</v>
      </c>
      <c r="EJ107" s="2">
        <v>2</v>
      </c>
      <c r="EK107" s="2">
        <v>67</v>
      </c>
      <c r="EL107" s="2" t="s">
        <v>98</v>
      </c>
      <c r="EM107" s="2" t="s">
        <v>99</v>
      </c>
      <c r="EN107" s="2"/>
      <c r="EO107" s="2" t="s">
        <v>118</v>
      </c>
      <c r="EP107" s="2"/>
      <c r="EQ107" s="2">
        <v>0</v>
      </c>
      <c r="ER107" s="2">
        <v>2524.89</v>
      </c>
      <c r="ES107" s="2">
        <v>934.05</v>
      </c>
      <c r="ET107" s="2">
        <v>13.3</v>
      </c>
      <c r="EU107" s="2">
        <v>2.02</v>
      </c>
      <c r="EV107" s="2">
        <v>1577.54</v>
      </c>
      <c r="EW107" s="2">
        <v>116.43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97</v>
      </c>
      <c r="FY107" s="2">
        <v>51</v>
      </c>
      <c r="FZ107" s="2"/>
      <c r="GA107" s="2" t="s">
        <v>3</v>
      </c>
      <c r="GB107" s="2"/>
      <c r="GC107" s="2"/>
      <c r="GD107" s="2">
        <v>1</v>
      </c>
      <c r="GE107" s="2"/>
      <c r="GF107" s="2">
        <v>2140254730</v>
      </c>
      <c r="GG107" s="2">
        <v>2</v>
      </c>
      <c r="GH107" s="2">
        <v>1</v>
      </c>
      <c r="GI107" s="2">
        <v>2</v>
      </c>
      <c r="GJ107" s="2">
        <v>0</v>
      </c>
      <c r="GK107" s="2">
        <v>0</v>
      </c>
      <c r="GL107" s="2">
        <f t="shared" si="59"/>
        <v>0</v>
      </c>
      <c r="GM107" s="2">
        <f t="shared" si="60"/>
        <v>352.19</v>
      </c>
      <c r="GN107" s="2">
        <f t="shared" si="61"/>
        <v>0</v>
      </c>
      <c r="GO107" s="2">
        <f t="shared" si="62"/>
        <v>352.19</v>
      </c>
      <c r="GP107" s="2">
        <f t="shared" si="63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64"/>
        <v>0</v>
      </c>
      <c r="GW107" s="2">
        <v>1</v>
      </c>
      <c r="GX107" s="2">
        <f t="shared" si="65"/>
        <v>0</v>
      </c>
      <c r="GY107" s="2"/>
      <c r="GZ107" s="2"/>
      <c r="HA107" s="2">
        <v>0</v>
      </c>
      <c r="HB107" s="2">
        <v>0</v>
      </c>
      <c r="HC107" s="2">
        <f t="shared" si="66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ROW(SmtRes!A188)</f>
        <v>188</v>
      </c>
      <c r="D108">
        <f>ROW(EtalonRes!A230)</f>
        <v>230</v>
      </c>
      <c r="E108" t="s">
        <v>159</v>
      </c>
      <c r="F108" t="s">
        <v>132</v>
      </c>
      <c r="G108" t="s">
        <v>133</v>
      </c>
      <c r="H108" t="s">
        <v>134</v>
      </c>
      <c r="I108">
        <f>ROUND((2*3)/100,9)</f>
        <v>0.06</v>
      </c>
      <c r="J108">
        <v>0</v>
      </c>
      <c r="K108">
        <f>ROUND((2*3)/100,9)</f>
        <v>0.06</v>
      </c>
      <c r="O108">
        <f t="shared" si="36"/>
        <v>6935.64</v>
      </c>
      <c r="P108">
        <f t="shared" si="37"/>
        <v>217.44</v>
      </c>
      <c r="Q108">
        <f>(ROUND((ROUND((((ET108*1.2))*AV108*I108),2)*BB108),2)+ROUND((ROUND(((AE108-((EU108*1.2)))*AV108*I108),2)*BS108),2))</f>
        <v>17.059999999999999</v>
      </c>
      <c r="R108">
        <f t="shared" si="38"/>
        <v>8.4499999999999993</v>
      </c>
      <c r="S108">
        <f t="shared" si="39"/>
        <v>6701.14</v>
      </c>
      <c r="T108">
        <f t="shared" si="40"/>
        <v>0</v>
      </c>
      <c r="U108">
        <f t="shared" si="41"/>
        <v>8.7769591200000008</v>
      </c>
      <c r="V108">
        <f t="shared" si="42"/>
        <v>0</v>
      </c>
      <c r="W108">
        <f t="shared" si="43"/>
        <v>0</v>
      </c>
      <c r="X108">
        <f t="shared" si="44"/>
        <v>6508.3</v>
      </c>
      <c r="Y108">
        <f t="shared" si="45"/>
        <v>3421.89</v>
      </c>
      <c r="AA108">
        <v>84865115</v>
      </c>
      <c r="AB108">
        <f t="shared" si="46"/>
        <v>2843.058</v>
      </c>
      <c r="AC108">
        <f>ROUND(((ES108*1)),6)</f>
        <v>934.05</v>
      </c>
      <c r="AD108">
        <f>ROUND(((((ET108*1.2))-((EU108*1.2)))+AE108),6)</f>
        <v>15.96</v>
      </c>
      <c r="AE108">
        <f t="shared" si="79"/>
        <v>2.4239999999999999</v>
      </c>
      <c r="AF108">
        <f t="shared" si="79"/>
        <v>1893.048</v>
      </c>
      <c r="AG108">
        <f t="shared" si="47"/>
        <v>0</v>
      </c>
      <c r="AH108">
        <f t="shared" si="80"/>
        <v>139.71600000000001</v>
      </c>
      <c r="AI108">
        <f t="shared" si="80"/>
        <v>0</v>
      </c>
      <c r="AJ108">
        <f t="shared" si="48"/>
        <v>0</v>
      </c>
      <c r="AK108">
        <v>2524.89</v>
      </c>
      <c r="AL108">
        <v>934.05</v>
      </c>
      <c r="AM108">
        <v>13.3</v>
      </c>
      <c r="AN108">
        <v>2.02</v>
      </c>
      <c r="AO108">
        <v>1577.54</v>
      </c>
      <c r="AP108">
        <v>0</v>
      </c>
      <c r="AQ108">
        <v>116.43</v>
      </c>
      <c r="AR108">
        <v>0</v>
      </c>
      <c r="AS108">
        <v>0</v>
      </c>
      <c r="AT108">
        <v>97</v>
      </c>
      <c r="AU108">
        <v>51</v>
      </c>
      <c r="AV108">
        <v>1.0469999999999999</v>
      </c>
      <c r="AW108">
        <v>1</v>
      </c>
      <c r="AZ108">
        <v>1</v>
      </c>
      <c r="BA108">
        <v>56.35</v>
      </c>
      <c r="BB108">
        <v>17.059999999999999</v>
      </c>
      <c r="BC108">
        <v>3.88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135</v>
      </c>
      <c r="BM108">
        <v>67</v>
      </c>
      <c r="BN108">
        <v>0</v>
      </c>
      <c r="BO108" t="s">
        <v>132</v>
      </c>
      <c r="BP108">
        <v>1</v>
      </c>
      <c r="BQ108">
        <v>40</v>
      </c>
      <c r="BR108">
        <v>0</v>
      </c>
      <c r="BS108">
        <v>56.35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279</v>
      </c>
      <c r="CO108">
        <v>0</v>
      </c>
      <c r="CP108">
        <f t="shared" si="49"/>
        <v>6935.64</v>
      </c>
      <c r="CQ108">
        <f t="shared" si="50"/>
        <v>3624.11</v>
      </c>
      <c r="CR108">
        <f>(ROUND((ROUND((((ET108*1.2))*AV108*1),2)*BB108),2)+ROUND((ROUND(((AE108-((EU108*1.2)))*AV108*1),2)*BS108),2))</f>
        <v>285.07</v>
      </c>
      <c r="CS108">
        <f t="shared" si="51"/>
        <v>143.13</v>
      </c>
      <c r="CT108">
        <f t="shared" si="52"/>
        <v>111686.83</v>
      </c>
      <c r="CU108">
        <f t="shared" si="53"/>
        <v>0</v>
      </c>
      <c r="CV108">
        <f t="shared" si="54"/>
        <v>146.28265200000001</v>
      </c>
      <c r="CW108">
        <f t="shared" si="55"/>
        <v>0</v>
      </c>
      <c r="CX108">
        <f t="shared" si="56"/>
        <v>0</v>
      </c>
      <c r="CY108">
        <f t="shared" si="57"/>
        <v>6508.3022999999994</v>
      </c>
      <c r="CZ108">
        <f t="shared" si="58"/>
        <v>3421.8909000000003</v>
      </c>
      <c r="DB108">
        <v>26</v>
      </c>
      <c r="DC108" t="s">
        <v>3</v>
      </c>
      <c r="DD108" t="s">
        <v>116</v>
      </c>
      <c r="DE108" t="s">
        <v>117</v>
      </c>
      <c r="DF108" t="s">
        <v>117</v>
      </c>
      <c r="DG108" t="s">
        <v>117</v>
      </c>
      <c r="DH108" t="s">
        <v>3</v>
      </c>
      <c r="DI108" t="s">
        <v>117</v>
      </c>
      <c r="DJ108" t="s">
        <v>117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134</v>
      </c>
      <c r="DW108" t="s">
        <v>134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83507110</v>
      </c>
      <c r="EF108">
        <v>40</v>
      </c>
      <c r="EG108" t="s">
        <v>97</v>
      </c>
      <c r="EH108">
        <v>0</v>
      </c>
      <c r="EI108" t="s">
        <v>3</v>
      </c>
      <c r="EJ108">
        <v>2</v>
      </c>
      <c r="EK108">
        <v>67</v>
      </c>
      <c r="EL108" t="s">
        <v>98</v>
      </c>
      <c r="EM108" t="s">
        <v>99</v>
      </c>
      <c r="EO108" t="s">
        <v>118</v>
      </c>
      <c r="EQ108">
        <v>0</v>
      </c>
      <c r="ER108">
        <v>2524.89</v>
      </c>
      <c r="ES108">
        <v>934.05</v>
      </c>
      <c r="ET108">
        <v>13.3</v>
      </c>
      <c r="EU108">
        <v>2.02</v>
      </c>
      <c r="EV108">
        <v>1577.54</v>
      </c>
      <c r="EW108">
        <v>116.43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2140254730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59"/>
        <v>0</v>
      </c>
      <c r="GM108">
        <f t="shared" si="60"/>
        <v>16865.830000000002</v>
      </c>
      <c r="GN108">
        <f t="shared" si="61"/>
        <v>0</v>
      </c>
      <c r="GO108">
        <f t="shared" si="62"/>
        <v>16865.830000000002</v>
      </c>
      <c r="GP108">
        <f t="shared" si="63"/>
        <v>0</v>
      </c>
      <c r="GR108">
        <v>0</v>
      </c>
      <c r="GS108">
        <v>3</v>
      </c>
      <c r="GT108">
        <v>0</v>
      </c>
      <c r="GU108" t="s">
        <v>3</v>
      </c>
      <c r="GV108">
        <f t="shared" si="64"/>
        <v>0</v>
      </c>
      <c r="GW108">
        <v>1</v>
      </c>
      <c r="GX108">
        <f t="shared" si="65"/>
        <v>0</v>
      </c>
      <c r="HA108">
        <v>0</v>
      </c>
      <c r="HB108">
        <v>0</v>
      </c>
      <c r="HC108">
        <f t="shared" si="6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17</v>
      </c>
      <c r="B109" s="2">
        <v>1</v>
      </c>
      <c r="C109" s="2"/>
      <c r="D109" s="2"/>
      <c r="E109" s="2" t="s">
        <v>160</v>
      </c>
      <c r="F109" s="2" t="s">
        <v>161</v>
      </c>
      <c r="G109" s="2" t="s">
        <v>162</v>
      </c>
      <c r="H109" s="2" t="s">
        <v>131</v>
      </c>
      <c r="I109" s="2">
        <v>4</v>
      </c>
      <c r="J109" s="2">
        <v>0</v>
      </c>
      <c r="K109" s="2">
        <v>4</v>
      </c>
      <c r="L109" s="2"/>
      <c r="M109" s="2"/>
      <c r="N109" s="2"/>
      <c r="O109" s="2">
        <f t="shared" si="36"/>
        <v>23930.36</v>
      </c>
      <c r="P109" s="2">
        <f t="shared" si="37"/>
        <v>23930.36</v>
      </c>
      <c r="Q109" s="2">
        <f>(ROUND((ROUND(((ET109)*AV109*I109),2)*BB109),2)+ROUND((ROUND(((AE109-(EU109))*AV109*I109),2)*BS109),2))</f>
        <v>0</v>
      </c>
      <c r="R109" s="2">
        <f t="shared" si="38"/>
        <v>0</v>
      </c>
      <c r="S109" s="2">
        <f t="shared" si="39"/>
        <v>0</v>
      </c>
      <c r="T109" s="2">
        <f t="shared" si="40"/>
        <v>0</v>
      </c>
      <c r="U109" s="2">
        <f t="shared" si="41"/>
        <v>0</v>
      </c>
      <c r="V109" s="2">
        <f t="shared" si="42"/>
        <v>0</v>
      </c>
      <c r="W109" s="2">
        <f t="shared" si="43"/>
        <v>0</v>
      </c>
      <c r="X109" s="2">
        <f t="shared" si="44"/>
        <v>0</v>
      </c>
      <c r="Y109" s="2">
        <f t="shared" si="45"/>
        <v>0</v>
      </c>
      <c r="Z109" s="2"/>
      <c r="AA109" s="2">
        <v>84865117</v>
      </c>
      <c r="AB109" s="2">
        <f t="shared" si="46"/>
        <v>5982.59</v>
      </c>
      <c r="AC109" s="2">
        <f>ROUND((ES109),6)</f>
        <v>5982.59</v>
      </c>
      <c r="AD109" s="2">
        <f>ROUND((((ET109)-(EU109))+AE109),6)</f>
        <v>0</v>
      </c>
      <c r="AE109" s="2">
        <f>ROUND((EU109),6)</f>
        <v>0</v>
      </c>
      <c r="AF109" s="2">
        <f>ROUND((EV109),6)</f>
        <v>0</v>
      </c>
      <c r="AG109" s="2">
        <f t="shared" si="47"/>
        <v>0</v>
      </c>
      <c r="AH109" s="2">
        <f>(EW109)</f>
        <v>0</v>
      </c>
      <c r="AI109" s="2">
        <f>(EX109)</f>
        <v>0</v>
      </c>
      <c r="AJ109" s="2">
        <f t="shared" si="48"/>
        <v>0</v>
      </c>
      <c r="AK109" s="2">
        <v>5982.59</v>
      </c>
      <c r="AL109" s="2">
        <v>5982.59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2</v>
      </c>
      <c r="BJ109" s="2" t="s">
        <v>163</v>
      </c>
      <c r="BK109" s="2"/>
      <c r="BL109" s="2"/>
      <c r="BM109" s="2">
        <v>1618</v>
      </c>
      <c r="BN109" s="2">
        <v>0</v>
      </c>
      <c r="BO109" s="2" t="s">
        <v>3</v>
      </c>
      <c r="BP109" s="2">
        <v>0</v>
      </c>
      <c r="BQ109" s="2">
        <v>201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0</v>
      </c>
      <c r="CA109" s="2">
        <v>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49"/>
        <v>23930.36</v>
      </c>
      <c r="CQ109" s="2">
        <f t="shared" si="50"/>
        <v>5982.59</v>
      </c>
      <c r="CR109" s="2">
        <f>(ROUND((ROUND(((ET109)*AV109*1),2)*BB109),2)+ROUND((ROUND(((AE109-(EU109))*AV109*1),2)*BS109),2))</f>
        <v>0</v>
      </c>
      <c r="CS109" s="2">
        <f t="shared" si="51"/>
        <v>0</v>
      </c>
      <c r="CT109" s="2">
        <f t="shared" si="52"/>
        <v>0</v>
      </c>
      <c r="CU109" s="2">
        <f t="shared" si="53"/>
        <v>0</v>
      </c>
      <c r="CV109" s="2">
        <f t="shared" si="54"/>
        <v>0</v>
      </c>
      <c r="CW109" s="2">
        <f t="shared" si="55"/>
        <v>0</v>
      </c>
      <c r="CX109" s="2">
        <f t="shared" si="56"/>
        <v>0</v>
      </c>
      <c r="CY109" s="2">
        <f t="shared" si="57"/>
        <v>0</v>
      </c>
      <c r="CZ109" s="2">
        <f t="shared" si="58"/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131</v>
      </c>
      <c r="DW109" s="2" t="s">
        <v>131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83507141</v>
      </c>
      <c r="EF109" s="2">
        <v>201</v>
      </c>
      <c r="EG109" s="2" t="s">
        <v>123</v>
      </c>
      <c r="EH109" s="2">
        <v>0</v>
      </c>
      <c r="EI109" s="2" t="s">
        <v>3</v>
      </c>
      <c r="EJ109" s="2">
        <v>2</v>
      </c>
      <c r="EK109" s="2">
        <v>1618</v>
      </c>
      <c r="EL109" s="2" t="s">
        <v>124</v>
      </c>
      <c r="EM109" s="2" t="s">
        <v>125</v>
      </c>
      <c r="EN109" s="2"/>
      <c r="EO109" s="2" t="s">
        <v>3</v>
      </c>
      <c r="EP109" s="2"/>
      <c r="EQ109" s="2">
        <v>0</v>
      </c>
      <c r="ER109" s="2">
        <v>5982.59</v>
      </c>
      <c r="ES109" s="2">
        <v>5982.59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0</v>
      </c>
      <c r="FY109" s="2">
        <v>0</v>
      </c>
      <c r="FZ109" s="2"/>
      <c r="GA109" s="2" t="s">
        <v>3</v>
      </c>
      <c r="GB109" s="2"/>
      <c r="GC109" s="2"/>
      <c r="GD109" s="2">
        <v>1</v>
      </c>
      <c r="GE109" s="2"/>
      <c r="GF109" s="2">
        <v>1760132221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59"/>
        <v>0</v>
      </c>
      <c r="GM109" s="2">
        <f t="shared" si="60"/>
        <v>23930.36</v>
      </c>
      <c r="GN109" s="2">
        <f t="shared" si="61"/>
        <v>0</v>
      </c>
      <c r="GO109" s="2">
        <f t="shared" si="62"/>
        <v>23930.36</v>
      </c>
      <c r="GP109" s="2">
        <f t="shared" si="63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64"/>
        <v>0</v>
      </c>
      <c r="GW109" s="2">
        <v>1</v>
      </c>
      <c r="GX109" s="2">
        <f t="shared" si="65"/>
        <v>0</v>
      </c>
      <c r="GY109" s="2"/>
      <c r="GZ109" s="2"/>
      <c r="HA109" s="2">
        <v>0</v>
      </c>
      <c r="HB109" s="2">
        <v>0</v>
      </c>
      <c r="HC109" s="2">
        <f t="shared" si="66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E110" t="s">
        <v>160</v>
      </c>
      <c r="F110" t="s">
        <v>161</v>
      </c>
      <c r="G110" t="s">
        <v>162</v>
      </c>
      <c r="H110" t="s">
        <v>131</v>
      </c>
      <c r="I110">
        <v>4</v>
      </c>
      <c r="J110">
        <v>0</v>
      </c>
      <c r="K110">
        <v>4</v>
      </c>
      <c r="O110">
        <f t="shared" si="36"/>
        <v>142385.64000000001</v>
      </c>
      <c r="P110">
        <f t="shared" si="37"/>
        <v>142385.64000000001</v>
      </c>
      <c r="Q110">
        <f>(ROUND((ROUND(((ET110)*AV110*I110),2)*BB110),2)+ROUND((ROUND(((AE110-(EU110))*AV110*I110),2)*BS110),2))</f>
        <v>0</v>
      </c>
      <c r="R110">
        <f t="shared" si="38"/>
        <v>0</v>
      </c>
      <c r="S110">
        <f t="shared" si="39"/>
        <v>0</v>
      </c>
      <c r="T110">
        <f t="shared" si="40"/>
        <v>0</v>
      </c>
      <c r="U110">
        <f t="shared" si="41"/>
        <v>0</v>
      </c>
      <c r="V110">
        <f t="shared" si="42"/>
        <v>0</v>
      </c>
      <c r="W110">
        <f t="shared" si="43"/>
        <v>0</v>
      </c>
      <c r="X110">
        <f t="shared" si="44"/>
        <v>0</v>
      </c>
      <c r="Y110">
        <f t="shared" si="45"/>
        <v>0</v>
      </c>
      <c r="AA110">
        <v>84865115</v>
      </c>
      <c r="AB110">
        <f t="shared" si="46"/>
        <v>5982.59</v>
      </c>
      <c r="AC110">
        <f>ROUND((ES110),6)</f>
        <v>5982.59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 t="shared" si="47"/>
        <v>0</v>
      </c>
      <c r="AH110">
        <f>(EW110)</f>
        <v>0</v>
      </c>
      <c r="AI110">
        <f>(EX110)</f>
        <v>0</v>
      </c>
      <c r="AJ110">
        <f t="shared" si="48"/>
        <v>0</v>
      </c>
      <c r="AK110">
        <v>5982.59</v>
      </c>
      <c r="AL110">
        <v>5982.59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5.95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163</v>
      </c>
      <c r="BM110">
        <v>1618</v>
      </c>
      <c r="BN110">
        <v>0</v>
      </c>
      <c r="BO110" t="s">
        <v>161</v>
      </c>
      <c r="BP110">
        <v>1</v>
      </c>
      <c r="BQ110">
        <v>201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49"/>
        <v>142385.64000000001</v>
      </c>
      <c r="CQ110">
        <f t="shared" si="50"/>
        <v>35596.410000000003</v>
      </c>
      <c r="CR110">
        <f>(ROUND((ROUND(((ET110)*AV110*1),2)*BB110),2)+ROUND((ROUND(((AE110-(EU110))*AV110*1),2)*BS110),2))</f>
        <v>0</v>
      </c>
      <c r="CS110">
        <f t="shared" si="51"/>
        <v>0</v>
      </c>
      <c r="CT110">
        <f t="shared" si="52"/>
        <v>0</v>
      </c>
      <c r="CU110">
        <f t="shared" si="53"/>
        <v>0</v>
      </c>
      <c r="CV110">
        <f t="shared" si="54"/>
        <v>0</v>
      </c>
      <c r="CW110">
        <f t="shared" si="55"/>
        <v>0</v>
      </c>
      <c r="CX110">
        <f t="shared" si="56"/>
        <v>0</v>
      </c>
      <c r="CY110">
        <f t="shared" si="57"/>
        <v>0</v>
      </c>
      <c r="CZ110">
        <f t="shared" si="58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131</v>
      </c>
      <c r="DW110" t="s">
        <v>131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83507141</v>
      </c>
      <c r="EF110">
        <v>201</v>
      </c>
      <c r="EG110" t="s">
        <v>123</v>
      </c>
      <c r="EH110">
        <v>0</v>
      </c>
      <c r="EI110" t="s">
        <v>3</v>
      </c>
      <c r="EJ110">
        <v>2</v>
      </c>
      <c r="EK110">
        <v>1618</v>
      </c>
      <c r="EL110" t="s">
        <v>124</v>
      </c>
      <c r="EM110" t="s">
        <v>125</v>
      </c>
      <c r="EO110" t="s">
        <v>3</v>
      </c>
      <c r="EQ110">
        <v>0</v>
      </c>
      <c r="ER110">
        <v>5982.59</v>
      </c>
      <c r="ES110">
        <v>5982.59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1760132221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59"/>
        <v>0</v>
      </c>
      <c r="GM110">
        <f t="shared" si="60"/>
        <v>142385.64000000001</v>
      </c>
      <c r="GN110">
        <f t="shared" si="61"/>
        <v>0</v>
      </c>
      <c r="GO110">
        <f t="shared" si="62"/>
        <v>142385.64000000001</v>
      </c>
      <c r="GP110">
        <f t="shared" si="63"/>
        <v>0</v>
      </c>
      <c r="GR110">
        <v>0</v>
      </c>
      <c r="GS110">
        <v>3</v>
      </c>
      <c r="GT110">
        <v>0</v>
      </c>
      <c r="GU110" t="s">
        <v>3</v>
      </c>
      <c r="GV110">
        <f t="shared" si="64"/>
        <v>0</v>
      </c>
      <c r="GW110">
        <v>1</v>
      </c>
      <c r="GX110">
        <f t="shared" si="65"/>
        <v>0</v>
      </c>
      <c r="HA110">
        <v>0</v>
      </c>
      <c r="HB110">
        <v>0</v>
      </c>
      <c r="HC110">
        <f t="shared" si="6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2" spans="1:255" x14ac:dyDescent="0.2">
      <c r="A112" s="3">
        <v>51</v>
      </c>
      <c r="B112" s="3">
        <f>B63</f>
        <v>1</v>
      </c>
      <c r="C112" s="3">
        <f>A63</f>
        <v>4</v>
      </c>
      <c r="D112" s="3">
        <f>ROW(A63)</f>
        <v>63</v>
      </c>
      <c r="E112" s="3"/>
      <c r="F112" s="3" t="str">
        <f>IF(F63&lt;&gt;"",F63,"")</f>
        <v>Новый раздел</v>
      </c>
      <c r="G112" s="3" t="str">
        <f>IF(G63&lt;&gt;"",G63,"")</f>
        <v>Монтажные работы</v>
      </c>
      <c r="H112" s="3">
        <v>0</v>
      </c>
      <c r="I112" s="3"/>
      <c r="J112" s="3"/>
      <c r="K112" s="3"/>
      <c r="L112" s="3"/>
      <c r="M112" s="3"/>
      <c r="N112" s="3"/>
      <c r="O112" s="3">
        <f t="shared" ref="O112:T112" si="81">ROUND(AB112,2)</f>
        <v>32807.19</v>
      </c>
      <c r="P112" s="3">
        <f t="shared" si="81"/>
        <v>32139.25</v>
      </c>
      <c r="Q112" s="3">
        <f t="shared" si="81"/>
        <v>42.62</v>
      </c>
      <c r="R112" s="3">
        <f t="shared" si="81"/>
        <v>5.24</v>
      </c>
      <c r="S112" s="3">
        <f t="shared" si="81"/>
        <v>625.32000000000005</v>
      </c>
      <c r="T112" s="3">
        <f t="shared" si="81"/>
        <v>0</v>
      </c>
      <c r="U112" s="3">
        <f>AH112</f>
        <v>46.279015199999996</v>
      </c>
      <c r="V112" s="3">
        <f>AI112</f>
        <v>0</v>
      </c>
      <c r="W112" s="3">
        <f>ROUND(AJ112,2)</f>
        <v>0</v>
      </c>
      <c r="X112" s="3">
        <f>ROUND(AK112,2)</f>
        <v>611.64</v>
      </c>
      <c r="Y112" s="3">
        <f>ROUND(AL112,2)</f>
        <v>321.58</v>
      </c>
      <c r="Z112" s="3"/>
      <c r="AA112" s="3"/>
      <c r="AB112" s="3">
        <f>ROUND(SUMIF(AA67:AA110,"=84865117",O67:O110),2)</f>
        <v>32807.19</v>
      </c>
      <c r="AC112" s="3">
        <f>ROUND(SUMIF(AA67:AA110,"=84865117",P67:P110),2)</f>
        <v>32139.25</v>
      </c>
      <c r="AD112" s="3">
        <f>ROUND(SUMIF(AA67:AA110,"=84865117",Q67:Q110),2)</f>
        <v>42.62</v>
      </c>
      <c r="AE112" s="3">
        <f>ROUND(SUMIF(AA67:AA110,"=84865117",R67:R110),2)</f>
        <v>5.24</v>
      </c>
      <c r="AF112" s="3">
        <f>ROUND(SUMIF(AA67:AA110,"=84865117",S67:S110),2)</f>
        <v>625.32000000000005</v>
      </c>
      <c r="AG112" s="3">
        <f>ROUND(SUMIF(AA67:AA110,"=84865117",T67:T110),2)</f>
        <v>0</v>
      </c>
      <c r="AH112" s="3">
        <f>SUMIF(AA67:AA110,"=84865117",U67:U110)</f>
        <v>46.279015199999996</v>
      </c>
      <c r="AI112" s="3">
        <f>SUMIF(AA67:AA110,"=84865117",V67:V110)</f>
        <v>0</v>
      </c>
      <c r="AJ112" s="3">
        <f>ROUND(SUMIF(AA67:AA110,"=84865117",W67:W110),2)</f>
        <v>0</v>
      </c>
      <c r="AK112" s="3">
        <f>ROUND(SUMIF(AA67:AA110,"=84865117",X67:X110),2)</f>
        <v>611.64</v>
      </c>
      <c r="AL112" s="3">
        <f>ROUND(SUMIF(AA67:AA110,"=84865117",Y67:Y110),2)</f>
        <v>321.58</v>
      </c>
      <c r="AM112" s="3"/>
      <c r="AN112" s="3"/>
      <c r="AO112" s="3">
        <f t="shared" ref="AO112:BD112" si="82">ROUND(BX112,2)</f>
        <v>0</v>
      </c>
      <c r="AP112" s="3">
        <f t="shared" si="82"/>
        <v>0</v>
      </c>
      <c r="AQ112" s="3">
        <f t="shared" si="82"/>
        <v>0</v>
      </c>
      <c r="AR112" s="3">
        <f t="shared" si="82"/>
        <v>33740.410000000003</v>
      </c>
      <c r="AS112" s="3">
        <f t="shared" si="82"/>
        <v>0</v>
      </c>
      <c r="AT112" s="3">
        <f t="shared" si="82"/>
        <v>33740.410000000003</v>
      </c>
      <c r="AU112" s="3">
        <f t="shared" si="82"/>
        <v>0</v>
      </c>
      <c r="AV112" s="3">
        <f t="shared" si="82"/>
        <v>32139.25</v>
      </c>
      <c r="AW112" s="3">
        <f t="shared" si="82"/>
        <v>32139.25</v>
      </c>
      <c r="AX112" s="3">
        <f t="shared" si="82"/>
        <v>0</v>
      </c>
      <c r="AY112" s="3">
        <f t="shared" si="82"/>
        <v>32139.25</v>
      </c>
      <c r="AZ112" s="3">
        <f t="shared" si="82"/>
        <v>0</v>
      </c>
      <c r="BA112" s="3">
        <f t="shared" si="82"/>
        <v>0</v>
      </c>
      <c r="BB112" s="3">
        <f t="shared" si="82"/>
        <v>0</v>
      </c>
      <c r="BC112" s="3">
        <f t="shared" si="82"/>
        <v>0</v>
      </c>
      <c r="BD112" s="3">
        <f t="shared" si="82"/>
        <v>0</v>
      </c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>
        <f>ROUND(SUMIF(AA67:AA110,"=84865117",FQ67:FQ110),2)</f>
        <v>0</v>
      </c>
      <c r="BY112" s="3">
        <f>ROUND(SUMIF(AA67:AA110,"=84865117",FR67:FR110),2)</f>
        <v>0</v>
      </c>
      <c r="BZ112" s="3">
        <f>ROUND(SUMIF(AA67:AA110,"=84865117",GL67:GL110),2)</f>
        <v>0</v>
      </c>
      <c r="CA112" s="3">
        <f>ROUND(SUMIF(AA67:AA110,"=84865117",GM67:GM110),2)</f>
        <v>33740.410000000003</v>
      </c>
      <c r="CB112" s="3">
        <f>ROUND(SUMIF(AA67:AA110,"=84865117",GN67:GN110),2)</f>
        <v>0</v>
      </c>
      <c r="CC112" s="3">
        <f>ROUND(SUMIF(AA67:AA110,"=84865117",GO67:GO110),2)</f>
        <v>33740.410000000003</v>
      </c>
      <c r="CD112" s="3">
        <f>ROUND(SUMIF(AA67:AA110,"=84865117",GP67:GP110),2)</f>
        <v>0</v>
      </c>
      <c r="CE112" s="3">
        <f>AC112-BX112</f>
        <v>32139.25</v>
      </c>
      <c r="CF112" s="3">
        <f>AC112-BY112</f>
        <v>32139.25</v>
      </c>
      <c r="CG112" s="3">
        <f>BX112-BZ112</f>
        <v>0</v>
      </c>
      <c r="CH112" s="3">
        <f>AC112-BX112-BY112+BZ112</f>
        <v>32139.25</v>
      </c>
      <c r="CI112" s="3">
        <f>BY112-BZ112</f>
        <v>0</v>
      </c>
      <c r="CJ112" s="3">
        <f>ROUND(SUMIF(AA67:AA110,"=84865117",GX67:GX110),2)</f>
        <v>0</v>
      </c>
      <c r="CK112" s="3">
        <f>ROUND(SUMIF(AA67:AA110,"=84865117",GY67:GY110),2)</f>
        <v>0</v>
      </c>
      <c r="CL112" s="3">
        <f>ROUND(SUMIF(AA67:AA110,"=84865117",GZ67:GZ110),2)</f>
        <v>0</v>
      </c>
      <c r="CM112" s="3">
        <f>ROUND(SUMIF(AA67:AA110,"=84865117",HD67:HD110),2)</f>
        <v>0</v>
      </c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4">
        <f t="shared" ref="DG112:DL112" si="83">ROUND(DT112,2)</f>
        <v>247607.11</v>
      </c>
      <c r="DH112" s="4">
        <f t="shared" si="83"/>
        <v>211700.39</v>
      </c>
      <c r="DI112" s="4">
        <f t="shared" si="83"/>
        <v>669.94</v>
      </c>
      <c r="DJ112" s="4">
        <f t="shared" si="83"/>
        <v>295.26</v>
      </c>
      <c r="DK112" s="4">
        <f t="shared" si="83"/>
        <v>35236.78</v>
      </c>
      <c r="DL112" s="4">
        <f t="shared" si="83"/>
        <v>0</v>
      </c>
      <c r="DM112" s="4">
        <f>DZ112</f>
        <v>46.279015199999996</v>
      </c>
      <c r="DN112" s="4">
        <f>EA112</f>
        <v>0</v>
      </c>
      <c r="DO112" s="4">
        <f>ROUND(EB112,2)</f>
        <v>0</v>
      </c>
      <c r="DP112" s="4">
        <f>ROUND(EC112,2)</f>
        <v>34466.080000000002</v>
      </c>
      <c r="DQ112" s="4">
        <f>ROUND(ED112,2)</f>
        <v>18121.34</v>
      </c>
      <c r="DR112" s="4"/>
      <c r="DS112" s="4"/>
      <c r="DT112" s="4">
        <f>ROUND(SUMIF(AA67:AA110,"=84865115",O67:O110),2)</f>
        <v>247607.11</v>
      </c>
      <c r="DU112" s="4">
        <f>ROUND(SUMIF(AA67:AA110,"=84865115",P67:P110),2)</f>
        <v>211700.39</v>
      </c>
      <c r="DV112" s="4">
        <f>ROUND(SUMIF(AA67:AA110,"=84865115",Q67:Q110),2)</f>
        <v>669.94</v>
      </c>
      <c r="DW112" s="4">
        <f>ROUND(SUMIF(AA67:AA110,"=84865115",R67:R110),2)</f>
        <v>295.26</v>
      </c>
      <c r="DX112" s="4">
        <f>ROUND(SUMIF(AA67:AA110,"=84865115",S67:S110),2)</f>
        <v>35236.78</v>
      </c>
      <c r="DY112" s="4">
        <f>ROUND(SUMIF(AA67:AA110,"=84865115",T67:T110),2)</f>
        <v>0</v>
      </c>
      <c r="DZ112" s="4">
        <f>SUMIF(AA67:AA110,"=84865115",U67:U110)</f>
        <v>46.279015199999996</v>
      </c>
      <c r="EA112" s="4">
        <f>SUMIF(AA67:AA110,"=84865115",V67:V110)</f>
        <v>0</v>
      </c>
      <c r="EB112" s="4">
        <f>ROUND(SUMIF(AA67:AA110,"=84865115",W67:W110),2)</f>
        <v>0</v>
      </c>
      <c r="EC112" s="4">
        <f>ROUND(SUMIF(AA67:AA110,"=84865115",X67:X110),2)</f>
        <v>34466.080000000002</v>
      </c>
      <c r="ED112" s="4">
        <f>ROUND(SUMIF(AA67:AA110,"=84865115",Y67:Y110),2)</f>
        <v>18121.34</v>
      </c>
      <c r="EE112" s="4"/>
      <c r="EF112" s="4"/>
      <c r="EG112" s="4">
        <f t="shared" ref="EG112:EV112" si="84">ROUND(FP112,2)</f>
        <v>0</v>
      </c>
      <c r="EH112" s="4">
        <f t="shared" si="84"/>
        <v>0</v>
      </c>
      <c r="EI112" s="4">
        <f t="shared" si="84"/>
        <v>0</v>
      </c>
      <c r="EJ112" s="4">
        <f t="shared" si="84"/>
        <v>300194.53000000003</v>
      </c>
      <c r="EK112" s="4">
        <f t="shared" si="84"/>
        <v>0</v>
      </c>
      <c r="EL112" s="4">
        <f t="shared" si="84"/>
        <v>300194.53000000003</v>
      </c>
      <c r="EM112" s="4">
        <f t="shared" si="84"/>
        <v>0</v>
      </c>
      <c r="EN112" s="4">
        <f t="shared" si="84"/>
        <v>211700.39</v>
      </c>
      <c r="EO112" s="4">
        <f t="shared" si="84"/>
        <v>211700.39</v>
      </c>
      <c r="EP112" s="4">
        <f t="shared" si="84"/>
        <v>0</v>
      </c>
      <c r="EQ112" s="4">
        <f t="shared" si="84"/>
        <v>211700.39</v>
      </c>
      <c r="ER112" s="4">
        <f t="shared" si="84"/>
        <v>0</v>
      </c>
      <c r="ES112" s="4">
        <f t="shared" si="84"/>
        <v>0</v>
      </c>
      <c r="ET112" s="4">
        <f t="shared" si="84"/>
        <v>0</v>
      </c>
      <c r="EU112" s="4">
        <f t="shared" si="84"/>
        <v>0</v>
      </c>
      <c r="EV112" s="4">
        <f t="shared" si="84"/>
        <v>0</v>
      </c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>
        <f>ROUND(SUMIF(AA67:AA110,"=84865115",FQ67:FQ110),2)</f>
        <v>0</v>
      </c>
      <c r="FQ112" s="4">
        <f>ROUND(SUMIF(AA67:AA110,"=84865115",FR67:FR110),2)</f>
        <v>0</v>
      </c>
      <c r="FR112" s="4">
        <f>ROUND(SUMIF(AA67:AA110,"=84865115",GL67:GL110),2)</f>
        <v>0</v>
      </c>
      <c r="FS112" s="4">
        <f>ROUND(SUMIF(AA67:AA110,"=84865115",GM67:GM110),2)</f>
        <v>300194.53000000003</v>
      </c>
      <c r="FT112" s="4">
        <f>ROUND(SUMIF(AA67:AA110,"=84865115",GN67:GN110),2)</f>
        <v>0</v>
      </c>
      <c r="FU112" s="4">
        <f>ROUND(SUMIF(AA67:AA110,"=84865115",GO67:GO110),2)</f>
        <v>300194.53000000003</v>
      </c>
      <c r="FV112" s="4">
        <f>ROUND(SUMIF(AA67:AA110,"=84865115",GP67:GP110),2)</f>
        <v>0</v>
      </c>
      <c r="FW112" s="4">
        <f>DU112-FP112</f>
        <v>211700.39</v>
      </c>
      <c r="FX112" s="4">
        <f>DU112-FQ112</f>
        <v>211700.39</v>
      </c>
      <c r="FY112" s="4">
        <f>FP112-FR112</f>
        <v>0</v>
      </c>
      <c r="FZ112" s="4">
        <f>DU112-FP112-FQ112+FR112</f>
        <v>211700.39</v>
      </c>
      <c r="GA112" s="4">
        <f>FQ112-FR112</f>
        <v>0</v>
      </c>
      <c r="GB112" s="4">
        <f>ROUND(SUMIF(AA67:AA110,"=84865115",GX67:GX110),2)</f>
        <v>0</v>
      </c>
      <c r="GC112" s="4">
        <f>ROUND(SUMIF(AA67:AA110,"=84865115",GY67:GY110),2)</f>
        <v>0</v>
      </c>
      <c r="GD112" s="4">
        <f>ROUND(SUMIF(AA67:AA110,"=84865115",GZ67:GZ110),2)</f>
        <v>0</v>
      </c>
      <c r="GE112" s="4">
        <f>ROUND(SUMIF(AA67:AA110,"=84865115",HD67:HD110),2)</f>
        <v>0</v>
      </c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201</v>
      </c>
      <c r="F114" s="5">
        <f>ROUND(Source!O112,O114)</f>
        <v>32807.19</v>
      </c>
      <c r="G114" s="5" t="s">
        <v>35</v>
      </c>
      <c r="H114" s="5" t="s">
        <v>36</v>
      </c>
      <c r="I114" s="5"/>
      <c r="J114" s="5"/>
      <c r="K114" s="5">
        <v>201</v>
      </c>
      <c r="L114" s="5">
        <v>1</v>
      </c>
      <c r="M114" s="5">
        <v>3</v>
      </c>
      <c r="N114" s="5" t="s">
        <v>3</v>
      </c>
      <c r="O114" s="5">
        <v>2</v>
      </c>
      <c r="P114" s="5">
        <f>ROUND(Source!DG112,O114)</f>
        <v>247607.11</v>
      </c>
      <c r="Q114" s="5"/>
      <c r="R114" s="5"/>
      <c r="S114" s="5"/>
      <c r="T114" s="5"/>
      <c r="U114" s="5"/>
      <c r="V114" s="5"/>
      <c r="W114" s="5">
        <v>32807.19</v>
      </c>
      <c r="X114" s="5">
        <v>1</v>
      </c>
      <c r="Y114" s="5">
        <v>32807.19</v>
      </c>
      <c r="Z114" s="5">
        <v>247607.11</v>
      </c>
      <c r="AA114" s="5">
        <v>1</v>
      </c>
      <c r="AB114" s="5">
        <v>247607.11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202</v>
      </c>
      <c r="F115" s="5">
        <f>ROUND(Source!P112,O115)</f>
        <v>32139.25</v>
      </c>
      <c r="G115" s="5" t="s">
        <v>37</v>
      </c>
      <c r="H115" s="5" t="s">
        <v>38</v>
      </c>
      <c r="I115" s="5"/>
      <c r="J115" s="5"/>
      <c r="K115" s="5">
        <v>202</v>
      </c>
      <c r="L115" s="5">
        <v>2</v>
      </c>
      <c r="M115" s="5">
        <v>3</v>
      </c>
      <c r="N115" s="5" t="s">
        <v>3</v>
      </c>
      <c r="O115" s="5">
        <v>2</v>
      </c>
      <c r="P115" s="5">
        <f>ROUND(Source!DH112,O115)</f>
        <v>211700.39</v>
      </c>
      <c r="Q115" s="5"/>
      <c r="R115" s="5"/>
      <c r="S115" s="5"/>
      <c r="T115" s="5"/>
      <c r="U115" s="5"/>
      <c r="V115" s="5"/>
      <c r="W115" s="5">
        <v>32139.25</v>
      </c>
      <c r="X115" s="5">
        <v>1</v>
      </c>
      <c r="Y115" s="5">
        <v>32139.25</v>
      </c>
      <c r="Z115" s="5">
        <v>211700.39</v>
      </c>
      <c r="AA115" s="5">
        <v>1</v>
      </c>
      <c r="AB115" s="5">
        <v>211700.39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222</v>
      </c>
      <c r="F116" s="5">
        <f>ROUND(Source!AO112,O116)</f>
        <v>0</v>
      </c>
      <c r="G116" s="5" t="s">
        <v>39</v>
      </c>
      <c r="H116" s="5" t="s">
        <v>40</v>
      </c>
      <c r="I116" s="5"/>
      <c r="J116" s="5"/>
      <c r="K116" s="5">
        <v>222</v>
      </c>
      <c r="L116" s="5">
        <v>3</v>
      </c>
      <c r="M116" s="5">
        <v>3</v>
      </c>
      <c r="N116" s="5" t="s">
        <v>3</v>
      </c>
      <c r="O116" s="5">
        <v>2</v>
      </c>
      <c r="P116" s="5">
        <f>ROUND(Source!EG112,O116)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225</v>
      </c>
      <c r="F117" s="5">
        <f>ROUND(Source!AV112,O117)</f>
        <v>32139.25</v>
      </c>
      <c r="G117" s="5" t="s">
        <v>41</v>
      </c>
      <c r="H117" s="5" t="s">
        <v>42</v>
      </c>
      <c r="I117" s="5"/>
      <c r="J117" s="5"/>
      <c r="K117" s="5">
        <v>225</v>
      </c>
      <c r="L117" s="5">
        <v>4</v>
      </c>
      <c r="M117" s="5">
        <v>3</v>
      </c>
      <c r="N117" s="5" t="s">
        <v>3</v>
      </c>
      <c r="O117" s="5">
        <v>2</v>
      </c>
      <c r="P117" s="5">
        <f>ROUND(Source!EN112,O117)</f>
        <v>211700.39</v>
      </c>
      <c r="Q117" s="5"/>
      <c r="R117" s="5"/>
      <c r="S117" s="5"/>
      <c r="T117" s="5"/>
      <c r="U117" s="5"/>
      <c r="V117" s="5"/>
      <c r="W117" s="5">
        <v>32139.25</v>
      </c>
      <c r="X117" s="5">
        <v>1</v>
      </c>
      <c r="Y117" s="5">
        <v>32139.25</v>
      </c>
      <c r="Z117" s="5">
        <v>211700.39</v>
      </c>
      <c r="AA117" s="5">
        <v>1</v>
      </c>
      <c r="AB117" s="5">
        <v>211700.39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226</v>
      </c>
      <c r="F118" s="5">
        <f>ROUND(Source!AW112,O118)</f>
        <v>32139.25</v>
      </c>
      <c r="G118" s="5" t="s">
        <v>43</v>
      </c>
      <c r="H118" s="5" t="s">
        <v>44</v>
      </c>
      <c r="I118" s="5"/>
      <c r="J118" s="5"/>
      <c r="K118" s="5">
        <v>226</v>
      </c>
      <c r="L118" s="5">
        <v>5</v>
      </c>
      <c r="M118" s="5">
        <v>3</v>
      </c>
      <c r="N118" s="5" t="s">
        <v>3</v>
      </c>
      <c r="O118" s="5">
        <v>2</v>
      </c>
      <c r="P118" s="5">
        <f>ROUND(Source!EO112,O118)</f>
        <v>211700.39</v>
      </c>
      <c r="Q118" s="5"/>
      <c r="R118" s="5"/>
      <c r="S118" s="5"/>
      <c r="T118" s="5"/>
      <c r="U118" s="5"/>
      <c r="V118" s="5"/>
      <c r="W118" s="5">
        <v>32139.25</v>
      </c>
      <c r="X118" s="5">
        <v>1</v>
      </c>
      <c r="Y118" s="5">
        <v>32139.25</v>
      </c>
      <c r="Z118" s="5">
        <v>211700.39</v>
      </c>
      <c r="AA118" s="5">
        <v>1</v>
      </c>
      <c r="AB118" s="5">
        <v>211700.39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227</v>
      </c>
      <c r="F119" s="5">
        <f>ROUND(Source!AX112,O119)</f>
        <v>0</v>
      </c>
      <c r="G119" s="5" t="s">
        <v>45</v>
      </c>
      <c r="H119" s="5" t="s">
        <v>46</v>
      </c>
      <c r="I119" s="5"/>
      <c r="J119" s="5"/>
      <c r="K119" s="5">
        <v>227</v>
      </c>
      <c r="L119" s="5">
        <v>6</v>
      </c>
      <c r="M119" s="5">
        <v>3</v>
      </c>
      <c r="N119" s="5" t="s">
        <v>3</v>
      </c>
      <c r="O119" s="5">
        <v>2</v>
      </c>
      <c r="P119" s="5">
        <f>ROUND(Source!EP112,O119)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228</v>
      </c>
      <c r="F120" s="5">
        <f>ROUND(Source!AY112,O120)</f>
        <v>32139.25</v>
      </c>
      <c r="G120" s="5" t="s">
        <v>47</v>
      </c>
      <c r="H120" s="5" t="s">
        <v>48</v>
      </c>
      <c r="I120" s="5"/>
      <c r="J120" s="5"/>
      <c r="K120" s="5">
        <v>228</v>
      </c>
      <c r="L120" s="5">
        <v>7</v>
      </c>
      <c r="M120" s="5">
        <v>3</v>
      </c>
      <c r="N120" s="5" t="s">
        <v>3</v>
      </c>
      <c r="O120" s="5">
        <v>2</v>
      </c>
      <c r="P120" s="5">
        <f>ROUND(Source!EQ112,O120)</f>
        <v>211700.39</v>
      </c>
      <c r="Q120" s="5"/>
      <c r="R120" s="5"/>
      <c r="S120" s="5"/>
      <c r="T120" s="5"/>
      <c r="U120" s="5"/>
      <c r="V120" s="5"/>
      <c r="W120" s="5">
        <v>32139.25</v>
      </c>
      <c r="X120" s="5">
        <v>1</v>
      </c>
      <c r="Y120" s="5">
        <v>32139.25</v>
      </c>
      <c r="Z120" s="5">
        <v>211700.39</v>
      </c>
      <c r="AA120" s="5">
        <v>1</v>
      </c>
      <c r="AB120" s="5">
        <v>211700.39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216</v>
      </c>
      <c r="F121" s="5">
        <f>ROUND(Source!AP112,O121)</f>
        <v>0</v>
      </c>
      <c r="G121" s="5" t="s">
        <v>49</v>
      </c>
      <c r="H121" s="5" t="s">
        <v>50</v>
      </c>
      <c r="I121" s="5"/>
      <c r="J121" s="5"/>
      <c r="K121" s="5">
        <v>216</v>
      </c>
      <c r="L121" s="5">
        <v>8</v>
      </c>
      <c r="M121" s="5">
        <v>3</v>
      </c>
      <c r="N121" s="5" t="s">
        <v>3</v>
      </c>
      <c r="O121" s="5">
        <v>2</v>
      </c>
      <c r="P121" s="5">
        <f>ROUND(Source!EH112,O121)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223</v>
      </c>
      <c r="F122" s="5">
        <f>ROUND(Source!AQ112,O122)</f>
        <v>0</v>
      </c>
      <c r="G122" s="5" t="s">
        <v>51</v>
      </c>
      <c r="H122" s="5" t="s">
        <v>52</v>
      </c>
      <c r="I122" s="5"/>
      <c r="J122" s="5"/>
      <c r="K122" s="5">
        <v>223</v>
      </c>
      <c r="L122" s="5">
        <v>9</v>
      </c>
      <c r="M122" s="5">
        <v>3</v>
      </c>
      <c r="N122" s="5" t="s">
        <v>3</v>
      </c>
      <c r="O122" s="5">
        <v>2</v>
      </c>
      <c r="P122" s="5">
        <f>ROUND(Source!EI112,O122)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229</v>
      </c>
      <c r="F123" s="5">
        <f>ROUND(Source!AZ112,O123)</f>
        <v>0</v>
      </c>
      <c r="G123" s="5" t="s">
        <v>53</v>
      </c>
      <c r="H123" s="5" t="s">
        <v>54</v>
      </c>
      <c r="I123" s="5"/>
      <c r="J123" s="5"/>
      <c r="K123" s="5">
        <v>229</v>
      </c>
      <c r="L123" s="5">
        <v>10</v>
      </c>
      <c r="M123" s="5">
        <v>3</v>
      </c>
      <c r="N123" s="5" t="s">
        <v>3</v>
      </c>
      <c r="O123" s="5">
        <v>2</v>
      </c>
      <c r="P123" s="5">
        <f>ROUND(Source!ER112,O123)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203</v>
      </c>
      <c r="F124" s="5">
        <f>ROUND(Source!Q112,O124)</f>
        <v>42.62</v>
      </c>
      <c r="G124" s="5" t="s">
        <v>55</v>
      </c>
      <c r="H124" s="5" t="s">
        <v>56</v>
      </c>
      <c r="I124" s="5"/>
      <c r="J124" s="5"/>
      <c r="K124" s="5">
        <v>203</v>
      </c>
      <c r="L124" s="5">
        <v>11</v>
      </c>
      <c r="M124" s="5">
        <v>3</v>
      </c>
      <c r="N124" s="5" t="s">
        <v>3</v>
      </c>
      <c r="O124" s="5">
        <v>2</v>
      </c>
      <c r="P124" s="5">
        <f>ROUND(Source!DI112,O124)</f>
        <v>669.94</v>
      </c>
      <c r="Q124" s="5"/>
      <c r="R124" s="5"/>
      <c r="S124" s="5"/>
      <c r="T124" s="5"/>
      <c r="U124" s="5"/>
      <c r="V124" s="5"/>
      <c r="W124" s="5">
        <v>42.62</v>
      </c>
      <c r="X124" s="5">
        <v>1</v>
      </c>
      <c r="Y124" s="5">
        <v>42.62</v>
      </c>
      <c r="Z124" s="5">
        <v>669.94</v>
      </c>
      <c r="AA124" s="5">
        <v>1</v>
      </c>
      <c r="AB124" s="5">
        <v>669.94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231</v>
      </c>
      <c r="F125" s="5">
        <f>ROUND(Source!BB112,O125)</f>
        <v>0</v>
      </c>
      <c r="G125" s="5" t="s">
        <v>57</v>
      </c>
      <c r="H125" s="5" t="s">
        <v>58</v>
      </c>
      <c r="I125" s="5"/>
      <c r="J125" s="5"/>
      <c r="K125" s="5">
        <v>231</v>
      </c>
      <c r="L125" s="5">
        <v>12</v>
      </c>
      <c r="M125" s="5">
        <v>3</v>
      </c>
      <c r="N125" s="5" t="s">
        <v>3</v>
      </c>
      <c r="O125" s="5">
        <v>2</v>
      </c>
      <c r="P125" s="5">
        <f>ROUND(Source!ET112,O125)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204</v>
      </c>
      <c r="F126" s="5">
        <f>ROUND(Source!R112,O126)</f>
        <v>5.24</v>
      </c>
      <c r="G126" s="5" t="s">
        <v>59</v>
      </c>
      <c r="H126" s="5" t="s">
        <v>60</v>
      </c>
      <c r="I126" s="5"/>
      <c r="J126" s="5"/>
      <c r="K126" s="5">
        <v>204</v>
      </c>
      <c r="L126" s="5">
        <v>13</v>
      </c>
      <c r="M126" s="5">
        <v>3</v>
      </c>
      <c r="N126" s="5" t="s">
        <v>3</v>
      </c>
      <c r="O126" s="5">
        <v>2</v>
      </c>
      <c r="P126" s="5">
        <f>ROUND(Source!DJ112,O126)</f>
        <v>295.26</v>
      </c>
      <c r="Q126" s="5"/>
      <c r="R126" s="5"/>
      <c r="S126" s="5"/>
      <c r="T126" s="5"/>
      <c r="U126" s="5"/>
      <c r="V126" s="5"/>
      <c r="W126" s="5">
        <v>5.24</v>
      </c>
      <c r="X126" s="5">
        <v>1</v>
      </c>
      <c r="Y126" s="5">
        <v>5.24</v>
      </c>
      <c r="Z126" s="5">
        <v>295.26</v>
      </c>
      <c r="AA126" s="5">
        <v>1</v>
      </c>
      <c r="AB126" s="5">
        <v>295.26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205</v>
      </c>
      <c r="F127" s="5">
        <f>ROUND(Source!S112,O127)</f>
        <v>625.32000000000005</v>
      </c>
      <c r="G127" s="5" t="s">
        <v>61</v>
      </c>
      <c r="H127" s="5" t="s">
        <v>62</v>
      </c>
      <c r="I127" s="5"/>
      <c r="J127" s="5"/>
      <c r="K127" s="5">
        <v>205</v>
      </c>
      <c r="L127" s="5">
        <v>14</v>
      </c>
      <c r="M127" s="5">
        <v>3</v>
      </c>
      <c r="N127" s="5" t="s">
        <v>3</v>
      </c>
      <c r="O127" s="5">
        <v>2</v>
      </c>
      <c r="P127" s="5">
        <f>ROUND(Source!DK112,O127)</f>
        <v>35236.78</v>
      </c>
      <c r="Q127" s="5"/>
      <c r="R127" s="5"/>
      <c r="S127" s="5"/>
      <c r="T127" s="5"/>
      <c r="U127" s="5"/>
      <c r="V127" s="5"/>
      <c r="W127" s="5">
        <v>625.32000000000005</v>
      </c>
      <c r="X127" s="5">
        <v>1</v>
      </c>
      <c r="Y127" s="5">
        <v>625.32000000000005</v>
      </c>
      <c r="Z127" s="5">
        <v>35236.78</v>
      </c>
      <c r="AA127" s="5">
        <v>1</v>
      </c>
      <c r="AB127" s="5">
        <v>35236.78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232</v>
      </c>
      <c r="F128" s="5">
        <f>ROUND(Source!BC112,O128)</f>
        <v>0</v>
      </c>
      <c r="G128" s="5" t="s">
        <v>63</v>
      </c>
      <c r="H128" s="5" t="s">
        <v>64</v>
      </c>
      <c r="I128" s="5"/>
      <c r="J128" s="5"/>
      <c r="K128" s="5">
        <v>232</v>
      </c>
      <c r="L128" s="5">
        <v>15</v>
      </c>
      <c r="M128" s="5">
        <v>3</v>
      </c>
      <c r="N128" s="5" t="s">
        <v>3</v>
      </c>
      <c r="O128" s="5">
        <v>2</v>
      </c>
      <c r="P128" s="5">
        <f>ROUND(Source!EU112,O128)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214</v>
      </c>
      <c r="F129" s="5">
        <f>ROUND(Source!AS112,O129)</f>
        <v>0</v>
      </c>
      <c r="G129" s="5" t="s">
        <v>65</v>
      </c>
      <c r="H129" s="5" t="s">
        <v>66</v>
      </c>
      <c r="I129" s="5"/>
      <c r="J129" s="5"/>
      <c r="K129" s="5">
        <v>214</v>
      </c>
      <c r="L129" s="5">
        <v>16</v>
      </c>
      <c r="M129" s="5">
        <v>3</v>
      </c>
      <c r="N129" s="5" t="s">
        <v>3</v>
      </c>
      <c r="O129" s="5">
        <v>2</v>
      </c>
      <c r="P129" s="5">
        <f>ROUND(Source!EK112,O129)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215</v>
      </c>
      <c r="F130" s="5">
        <f>ROUND(Source!AT112,O130)</f>
        <v>33740.410000000003</v>
      </c>
      <c r="G130" s="5" t="s">
        <v>67</v>
      </c>
      <c r="H130" s="5" t="s">
        <v>68</v>
      </c>
      <c r="I130" s="5"/>
      <c r="J130" s="5"/>
      <c r="K130" s="5">
        <v>215</v>
      </c>
      <c r="L130" s="5">
        <v>17</v>
      </c>
      <c r="M130" s="5">
        <v>3</v>
      </c>
      <c r="N130" s="5" t="s">
        <v>3</v>
      </c>
      <c r="O130" s="5">
        <v>2</v>
      </c>
      <c r="P130" s="5">
        <f>ROUND(Source!EL112,O130)</f>
        <v>300194.53000000003</v>
      </c>
      <c r="Q130" s="5"/>
      <c r="R130" s="5"/>
      <c r="S130" s="5"/>
      <c r="T130" s="5"/>
      <c r="U130" s="5"/>
      <c r="V130" s="5"/>
      <c r="W130" s="5">
        <v>33740.410000000003</v>
      </c>
      <c r="X130" s="5">
        <v>1</v>
      </c>
      <c r="Y130" s="5">
        <v>33740.410000000003</v>
      </c>
      <c r="Z130" s="5">
        <v>300194.53000000003</v>
      </c>
      <c r="AA130" s="5">
        <v>1</v>
      </c>
      <c r="AB130" s="5">
        <v>300194.53000000003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217</v>
      </c>
      <c r="F131" s="5">
        <f>ROUND(Source!AU112,O131)</f>
        <v>0</v>
      </c>
      <c r="G131" s="5" t="s">
        <v>69</v>
      </c>
      <c r="H131" s="5" t="s">
        <v>70</v>
      </c>
      <c r="I131" s="5"/>
      <c r="J131" s="5"/>
      <c r="K131" s="5">
        <v>217</v>
      </c>
      <c r="L131" s="5">
        <v>18</v>
      </c>
      <c r="M131" s="5">
        <v>3</v>
      </c>
      <c r="N131" s="5" t="s">
        <v>3</v>
      </c>
      <c r="O131" s="5">
        <v>2</v>
      </c>
      <c r="P131" s="5">
        <f>ROUND(Source!EM112,O131)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230</v>
      </c>
      <c r="F132" s="5">
        <f>ROUND(Source!BA112,O132)</f>
        <v>0</v>
      </c>
      <c r="G132" s="5" t="s">
        <v>71</v>
      </c>
      <c r="H132" s="5" t="s">
        <v>72</v>
      </c>
      <c r="I132" s="5"/>
      <c r="J132" s="5"/>
      <c r="K132" s="5">
        <v>230</v>
      </c>
      <c r="L132" s="5">
        <v>19</v>
      </c>
      <c r="M132" s="5">
        <v>3</v>
      </c>
      <c r="N132" s="5" t="s">
        <v>3</v>
      </c>
      <c r="O132" s="5">
        <v>2</v>
      </c>
      <c r="P132" s="5">
        <f>ROUND(Source!ES112,O132)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206</v>
      </c>
      <c r="F133" s="5">
        <f>ROUND(Source!T112,O133)</f>
        <v>0</v>
      </c>
      <c r="G133" s="5" t="s">
        <v>73</v>
      </c>
      <c r="H133" s="5" t="s">
        <v>74</v>
      </c>
      <c r="I133" s="5"/>
      <c r="J133" s="5"/>
      <c r="K133" s="5">
        <v>206</v>
      </c>
      <c r="L133" s="5">
        <v>20</v>
      </c>
      <c r="M133" s="5">
        <v>3</v>
      </c>
      <c r="N133" s="5" t="s">
        <v>3</v>
      </c>
      <c r="O133" s="5">
        <v>2</v>
      </c>
      <c r="P133" s="5">
        <f>ROUND(Source!DL112,O133)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207</v>
      </c>
      <c r="F134" s="5">
        <f>Source!U112</f>
        <v>46.279015199999996</v>
      </c>
      <c r="G134" s="5" t="s">
        <v>75</v>
      </c>
      <c r="H134" s="5" t="s">
        <v>76</v>
      </c>
      <c r="I134" s="5"/>
      <c r="J134" s="5"/>
      <c r="K134" s="5">
        <v>207</v>
      </c>
      <c r="L134" s="5">
        <v>21</v>
      </c>
      <c r="M134" s="5">
        <v>3</v>
      </c>
      <c r="N134" s="5" t="s">
        <v>3</v>
      </c>
      <c r="O134" s="5">
        <v>-1</v>
      </c>
      <c r="P134" s="5">
        <f>Source!DM112</f>
        <v>46.279015199999996</v>
      </c>
      <c r="Q134" s="5"/>
      <c r="R134" s="5"/>
      <c r="S134" s="5"/>
      <c r="T134" s="5"/>
      <c r="U134" s="5"/>
      <c r="V134" s="5"/>
      <c r="W134" s="5">
        <v>46.279015200000003</v>
      </c>
      <c r="X134" s="5">
        <v>1</v>
      </c>
      <c r="Y134" s="5">
        <v>46.279015200000003</v>
      </c>
      <c r="Z134" s="5">
        <v>46.279015200000003</v>
      </c>
      <c r="AA134" s="5">
        <v>1</v>
      </c>
      <c r="AB134" s="5">
        <v>46.279015200000003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208</v>
      </c>
      <c r="F135" s="5">
        <f>Source!V112</f>
        <v>0</v>
      </c>
      <c r="G135" s="5" t="s">
        <v>77</v>
      </c>
      <c r="H135" s="5" t="s">
        <v>78</v>
      </c>
      <c r="I135" s="5"/>
      <c r="J135" s="5"/>
      <c r="K135" s="5">
        <v>208</v>
      </c>
      <c r="L135" s="5">
        <v>22</v>
      </c>
      <c r="M135" s="5">
        <v>3</v>
      </c>
      <c r="N135" s="5" t="s">
        <v>3</v>
      </c>
      <c r="O135" s="5">
        <v>-1</v>
      </c>
      <c r="P135" s="5">
        <f>Source!DN112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209</v>
      </c>
      <c r="F136" s="5">
        <f>ROUND(Source!W112,O136)</f>
        <v>0</v>
      </c>
      <c r="G136" s="5" t="s">
        <v>79</v>
      </c>
      <c r="H136" s="5" t="s">
        <v>80</v>
      </c>
      <c r="I136" s="5"/>
      <c r="J136" s="5"/>
      <c r="K136" s="5">
        <v>209</v>
      </c>
      <c r="L136" s="5">
        <v>23</v>
      </c>
      <c r="M136" s="5">
        <v>3</v>
      </c>
      <c r="N136" s="5" t="s">
        <v>3</v>
      </c>
      <c r="O136" s="5">
        <v>2</v>
      </c>
      <c r="P136" s="5">
        <f>ROUND(Source!DO112,O136)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233</v>
      </c>
      <c r="F137" s="5">
        <f>ROUND(Source!BD112,O137)</f>
        <v>0</v>
      </c>
      <c r="G137" s="5" t="s">
        <v>81</v>
      </c>
      <c r="H137" s="5" t="s">
        <v>82</v>
      </c>
      <c r="I137" s="5"/>
      <c r="J137" s="5"/>
      <c r="K137" s="5">
        <v>233</v>
      </c>
      <c r="L137" s="5">
        <v>24</v>
      </c>
      <c r="M137" s="5">
        <v>3</v>
      </c>
      <c r="N137" s="5" t="s">
        <v>3</v>
      </c>
      <c r="O137" s="5">
        <v>2</v>
      </c>
      <c r="P137" s="5">
        <f>ROUND(Source!EV112,O137)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210</v>
      </c>
      <c r="F138" s="5">
        <f>ROUND(Source!X112,O138)</f>
        <v>611.64</v>
      </c>
      <c r="G138" s="5" t="s">
        <v>83</v>
      </c>
      <c r="H138" s="5" t="s">
        <v>84</v>
      </c>
      <c r="I138" s="5"/>
      <c r="J138" s="5"/>
      <c r="K138" s="5">
        <v>210</v>
      </c>
      <c r="L138" s="5">
        <v>25</v>
      </c>
      <c r="M138" s="5">
        <v>3</v>
      </c>
      <c r="N138" s="5" t="s">
        <v>3</v>
      </c>
      <c r="O138" s="5">
        <v>2</v>
      </c>
      <c r="P138" s="5">
        <f>ROUND(Source!DP112,O138)</f>
        <v>34466.080000000002</v>
      </c>
      <c r="Q138" s="5"/>
      <c r="R138" s="5"/>
      <c r="S138" s="5"/>
      <c r="T138" s="5"/>
      <c r="U138" s="5"/>
      <c r="V138" s="5"/>
      <c r="W138" s="5">
        <v>611.64</v>
      </c>
      <c r="X138" s="5">
        <v>1</v>
      </c>
      <c r="Y138" s="5">
        <v>611.64</v>
      </c>
      <c r="Z138" s="5">
        <v>34466.080000000002</v>
      </c>
      <c r="AA138" s="5">
        <v>1</v>
      </c>
      <c r="AB138" s="5">
        <v>34466.080000000002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211</v>
      </c>
      <c r="F139" s="5">
        <f>ROUND(Source!Y112,O139)</f>
        <v>321.58</v>
      </c>
      <c r="G139" s="5" t="s">
        <v>85</v>
      </c>
      <c r="H139" s="5" t="s">
        <v>86</v>
      </c>
      <c r="I139" s="5"/>
      <c r="J139" s="5"/>
      <c r="K139" s="5">
        <v>211</v>
      </c>
      <c r="L139" s="5">
        <v>26</v>
      </c>
      <c r="M139" s="5">
        <v>3</v>
      </c>
      <c r="N139" s="5" t="s">
        <v>3</v>
      </c>
      <c r="O139" s="5">
        <v>2</v>
      </c>
      <c r="P139" s="5">
        <f>ROUND(Source!DQ112,O139)</f>
        <v>18121.34</v>
      </c>
      <c r="Q139" s="5"/>
      <c r="R139" s="5"/>
      <c r="S139" s="5"/>
      <c r="T139" s="5"/>
      <c r="U139" s="5"/>
      <c r="V139" s="5"/>
      <c r="W139" s="5">
        <v>321.58</v>
      </c>
      <c r="X139" s="5">
        <v>1</v>
      </c>
      <c r="Y139" s="5">
        <v>321.58</v>
      </c>
      <c r="Z139" s="5">
        <v>18121.34</v>
      </c>
      <c r="AA139" s="5">
        <v>1</v>
      </c>
      <c r="AB139" s="5">
        <v>18121.34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224</v>
      </c>
      <c r="F140" s="5">
        <f>ROUND(Source!AR112,O140)</f>
        <v>33740.410000000003</v>
      </c>
      <c r="G140" s="5" t="s">
        <v>87</v>
      </c>
      <c r="H140" s="5" t="s">
        <v>88</v>
      </c>
      <c r="I140" s="5"/>
      <c r="J140" s="5"/>
      <c r="K140" s="5">
        <v>224</v>
      </c>
      <c r="L140" s="5">
        <v>27</v>
      </c>
      <c r="M140" s="5">
        <v>3</v>
      </c>
      <c r="N140" s="5" t="s">
        <v>3</v>
      </c>
      <c r="O140" s="5">
        <v>2</v>
      </c>
      <c r="P140" s="5">
        <f>ROUND(Source!EJ112,O140)</f>
        <v>300194.53000000003</v>
      </c>
      <c r="Q140" s="5"/>
      <c r="R140" s="5"/>
      <c r="S140" s="5"/>
      <c r="T140" s="5"/>
      <c r="U140" s="5"/>
      <c r="V140" s="5"/>
      <c r="W140" s="5">
        <v>33740.410000000003</v>
      </c>
      <c r="X140" s="5">
        <v>1</v>
      </c>
      <c r="Y140" s="5">
        <v>33740.410000000003</v>
      </c>
      <c r="Z140" s="5">
        <v>300194.53000000003</v>
      </c>
      <c r="AA140" s="5">
        <v>1</v>
      </c>
      <c r="AB140" s="5">
        <v>300194.53000000003</v>
      </c>
    </row>
    <row r="142" spans="1:206" x14ac:dyDescent="0.2">
      <c r="A142" s="3">
        <v>51</v>
      </c>
      <c r="B142" s="3">
        <f>B20</f>
        <v>1</v>
      </c>
      <c r="C142" s="3">
        <f>A20</f>
        <v>3</v>
      </c>
      <c r="D142" s="3">
        <f>ROW(A20)</f>
        <v>20</v>
      </c>
      <c r="E142" s="3"/>
      <c r="F142" s="3" t="str">
        <f>IF(F20&lt;&gt;"",F20,"")</f>
        <v>Новая локальная смета</v>
      </c>
      <c r="G142" s="3" t="str">
        <f>IF(G20&lt;&gt;"",G20,"")</f>
        <v>Новая локальная смета</v>
      </c>
      <c r="H142" s="3">
        <v>0</v>
      </c>
      <c r="I142" s="3"/>
      <c r="J142" s="3"/>
      <c r="K142" s="3"/>
      <c r="L142" s="3"/>
      <c r="M142" s="3"/>
      <c r="N142" s="3"/>
      <c r="O142" s="3">
        <f t="shared" ref="O142:T142" si="85">ROUND(O33+O112+AB142,2)</f>
        <v>33273.199999999997</v>
      </c>
      <c r="P142" s="3">
        <f t="shared" si="85"/>
        <v>32490.57</v>
      </c>
      <c r="Q142" s="3">
        <f t="shared" si="85"/>
        <v>62.29</v>
      </c>
      <c r="R142" s="3">
        <f t="shared" si="85"/>
        <v>5.27</v>
      </c>
      <c r="S142" s="3">
        <f t="shared" si="85"/>
        <v>720.34</v>
      </c>
      <c r="T142" s="3">
        <f t="shared" si="85"/>
        <v>0</v>
      </c>
      <c r="U142" s="3">
        <f>U33+U112+AH142</f>
        <v>52.922230199999994</v>
      </c>
      <c r="V142" s="3">
        <f>V33+V112+AI142</f>
        <v>0</v>
      </c>
      <c r="W142" s="3">
        <f>ROUND(W33+W112+AJ142,2)</f>
        <v>0</v>
      </c>
      <c r="X142" s="3">
        <f>ROUND(X33+X112+AK142,2)</f>
        <v>700.99</v>
      </c>
      <c r="Y142" s="3">
        <f>ROUND(Y33+Y112+AL142,2)</f>
        <v>370.06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>
        <f t="shared" ref="AO142:BD142" si="86">ROUND(AO33+AO112+BX142,2)</f>
        <v>0</v>
      </c>
      <c r="AP142" s="3">
        <f t="shared" si="86"/>
        <v>0</v>
      </c>
      <c r="AQ142" s="3">
        <f t="shared" si="86"/>
        <v>0</v>
      </c>
      <c r="AR142" s="3">
        <f t="shared" si="86"/>
        <v>34344.25</v>
      </c>
      <c r="AS142" s="3">
        <f t="shared" si="86"/>
        <v>603.84</v>
      </c>
      <c r="AT142" s="3">
        <f t="shared" si="86"/>
        <v>33740.410000000003</v>
      </c>
      <c r="AU142" s="3">
        <f t="shared" si="86"/>
        <v>0</v>
      </c>
      <c r="AV142" s="3">
        <f t="shared" si="86"/>
        <v>32490.57</v>
      </c>
      <c r="AW142" s="3">
        <f t="shared" si="86"/>
        <v>32490.57</v>
      </c>
      <c r="AX142" s="3">
        <f t="shared" si="86"/>
        <v>0</v>
      </c>
      <c r="AY142" s="3">
        <f t="shared" si="86"/>
        <v>32490.57</v>
      </c>
      <c r="AZ142" s="3">
        <f t="shared" si="86"/>
        <v>0</v>
      </c>
      <c r="BA142" s="3">
        <f t="shared" si="86"/>
        <v>0</v>
      </c>
      <c r="BB142" s="3">
        <f t="shared" si="86"/>
        <v>0</v>
      </c>
      <c r="BC142" s="3">
        <f t="shared" si="86"/>
        <v>0</v>
      </c>
      <c r="BD142" s="3">
        <f t="shared" si="86"/>
        <v>0</v>
      </c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4">
        <f t="shared" ref="DG142:DL142" si="87">ROUND(DG33+DG112+DT142,2)</f>
        <v>256106.96</v>
      </c>
      <c r="DH142" s="4">
        <f t="shared" si="87"/>
        <v>214629.29</v>
      </c>
      <c r="DI142" s="4">
        <f t="shared" si="87"/>
        <v>886.51</v>
      </c>
      <c r="DJ142" s="4">
        <f t="shared" si="87"/>
        <v>296.95</v>
      </c>
      <c r="DK142" s="4">
        <f t="shared" si="87"/>
        <v>40591.160000000003</v>
      </c>
      <c r="DL142" s="4">
        <f t="shared" si="87"/>
        <v>0</v>
      </c>
      <c r="DM142" s="4">
        <f>DM33+DM112+DZ142</f>
        <v>52.922230199999994</v>
      </c>
      <c r="DN142" s="4">
        <f>DN33+DN112+EA142</f>
        <v>0</v>
      </c>
      <c r="DO142" s="4">
        <f>ROUND(DO33+DO112+EB142,2)</f>
        <v>0</v>
      </c>
      <c r="DP142" s="4">
        <f>ROUND(DP33+DP112+EC142,2)</f>
        <v>39500.79</v>
      </c>
      <c r="DQ142" s="4">
        <f>ROUND(DQ33+DQ112+ED142,2)</f>
        <v>20852.939999999999</v>
      </c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>
        <f t="shared" ref="EG142:EV142" si="88">ROUND(EG33+EG112+FP142,2)</f>
        <v>0</v>
      </c>
      <c r="EH142" s="4">
        <f t="shared" si="88"/>
        <v>0</v>
      </c>
      <c r="EI142" s="4">
        <f t="shared" si="88"/>
        <v>0</v>
      </c>
      <c r="EJ142" s="4">
        <f t="shared" si="88"/>
        <v>316460.69</v>
      </c>
      <c r="EK142" s="4">
        <f t="shared" si="88"/>
        <v>16266.16</v>
      </c>
      <c r="EL142" s="4">
        <f t="shared" si="88"/>
        <v>300194.53000000003</v>
      </c>
      <c r="EM142" s="4">
        <f t="shared" si="88"/>
        <v>0</v>
      </c>
      <c r="EN142" s="4">
        <f t="shared" si="88"/>
        <v>214629.29</v>
      </c>
      <c r="EO142" s="4">
        <f t="shared" si="88"/>
        <v>214629.29</v>
      </c>
      <c r="EP142" s="4">
        <f t="shared" si="88"/>
        <v>0</v>
      </c>
      <c r="EQ142" s="4">
        <f t="shared" si="88"/>
        <v>214629.29</v>
      </c>
      <c r="ER142" s="4">
        <f t="shared" si="88"/>
        <v>0</v>
      </c>
      <c r="ES142" s="4">
        <f t="shared" si="88"/>
        <v>0</v>
      </c>
      <c r="ET142" s="4">
        <f t="shared" si="88"/>
        <v>0</v>
      </c>
      <c r="EU142" s="4">
        <f t="shared" si="88"/>
        <v>0</v>
      </c>
      <c r="EV142" s="4">
        <f t="shared" si="88"/>
        <v>0</v>
      </c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201</v>
      </c>
      <c r="F144" s="5">
        <f>ROUND(Source!O142,O144)</f>
        <v>33273.199999999997</v>
      </c>
      <c r="G144" s="5" t="s">
        <v>35</v>
      </c>
      <c r="H144" s="5" t="s">
        <v>36</v>
      </c>
      <c r="I144" s="5"/>
      <c r="J144" s="5"/>
      <c r="K144" s="5">
        <v>201</v>
      </c>
      <c r="L144" s="5">
        <v>1</v>
      </c>
      <c r="M144" s="5">
        <v>3</v>
      </c>
      <c r="N144" s="5" t="s">
        <v>3</v>
      </c>
      <c r="O144" s="5">
        <v>2</v>
      </c>
      <c r="P144" s="5">
        <f>ROUND(Source!DG142,O144)</f>
        <v>256106.96</v>
      </c>
      <c r="Q144" s="5"/>
      <c r="R144" s="5"/>
      <c r="S144" s="5"/>
      <c r="T144" s="5"/>
      <c r="U144" s="5"/>
      <c r="V144" s="5"/>
      <c r="W144" s="5">
        <v>33273.199999999997</v>
      </c>
      <c r="X144" s="5">
        <v>1</v>
      </c>
      <c r="Y144" s="5">
        <v>33273.199999999997</v>
      </c>
      <c r="Z144" s="5">
        <v>256106.96</v>
      </c>
      <c r="AA144" s="5">
        <v>1</v>
      </c>
      <c r="AB144" s="5">
        <v>256106.96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202</v>
      </c>
      <c r="F145" s="5">
        <f>ROUND(Source!P142,O145)</f>
        <v>32490.57</v>
      </c>
      <c r="G145" s="5" t="s">
        <v>37</v>
      </c>
      <c r="H145" s="5" t="s">
        <v>38</v>
      </c>
      <c r="I145" s="5"/>
      <c r="J145" s="5"/>
      <c r="K145" s="5">
        <v>202</v>
      </c>
      <c r="L145" s="5">
        <v>2</v>
      </c>
      <c r="M145" s="5">
        <v>3</v>
      </c>
      <c r="N145" s="5" t="s">
        <v>3</v>
      </c>
      <c r="O145" s="5">
        <v>2</v>
      </c>
      <c r="P145" s="5">
        <f>ROUND(Source!DH142,O145)</f>
        <v>214629.29</v>
      </c>
      <c r="Q145" s="5"/>
      <c r="R145" s="5"/>
      <c r="S145" s="5"/>
      <c r="T145" s="5"/>
      <c r="U145" s="5"/>
      <c r="V145" s="5"/>
      <c r="W145" s="5">
        <v>32490.57</v>
      </c>
      <c r="X145" s="5">
        <v>1</v>
      </c>
      <c r="Y145" s="5">
        <v>32490.57</v>
      </c>
      <c r="Z145" s="5">
        <v>214629.29</v>
      </c>
      <c r="AA145" s="5">
        <v>1</v>
      </c>
      <c r="AB145" s="5">
        <v>214629.29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222</v>
      </c>
      <c r="F146" s="5">
        <f>ROUND(Source!AO142,O146)</f>
        <v>0</v>
      </c>
      <c r="G146" s="5" t="s">
        <v>39</v>
      </c>
      <c r="H146" s="5" t="s">
        <v>40</v>
      </c>
      <c r="I146" s="5"/>
      <c r="J146" s="5"/>
      <c r="K146" s="5">
        <v>222</v>
      </c>
      <c r="L146" s="5">
        <v>3</v>
      </c>
      <c r="M146" s="5">
        <v>3</v>
      </c>
      <c r="N146" s="5" t="s">
        <v>3</v>
      </c>
      <c r="O146" s="5">
        <v>2</v>
      </c>
      <c r="P146" s="5">
        <f>ROUND(Source!EG142,O146)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225</v>
      </c>
      <c r="F147" s="5">
        <f>ROUND(Source!AV142,O147)</f>
        <v>32490.57</v>
      </c>
      <c r="G147" s="5" t="s">
        <v>41</v>
      </c>
      <c r="H147" s="5" t="s">
        <v>42</v>
      </c>
      <c r="I147" s="5"/>
      <c r="J147" s="5"/>
      <c r="K147" s="5">
        <v>225</v>
      </c>
      <c r="L147" s="5">
        <v>4</v>
      </c>
      <c r="M147" s="5">
        <v>3</v>
      </c>
      <c r="N147" s="5" t="s">
        <v>3</v>
      </c>
      <c r="O147" s="5">
        <v>2</v>
      </c>
      <c r="P147" s="5">
        <f>ROUND(Source!EN142,O147)</f>
        <v>214629.29</v>
      </c>
      <c r="Q147" s="5"/>
      <c r="R147" s="5"/>
      <c r="S147" s="5"/>
      <c r="T147" s="5"/>
      <c r="U147" s="5"/>
      <c r="V147" s="5"/>
      <c r="W147" s="5">
        <v>32490.57</v>
      </c>
      <c r="X147" s="5">
        <v>1</v>
      </c>
      <c r="Y147" s="5">
        <v>32490.57</v>
      </c>
      <c r="Z147" s="5">
        <v>214629.29</v>
      </c>
      <c r="AA147" s="5">
        <v>1</v>
      </c>
      <c r="AB147" s="5">
        <v>214629.29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226</v>
      </c>
      <c r="F148" s="5">
        <f>ROUND(Source!AW142,O148)</f>
        <v>32490.57</v>
      </c>
      <c r="G148" s="5" t="s">
        <v>43</v>
      </c>
      <c r="H148" s="5" t="s">
        <v>44</v>
      </c>
      <c r="I148" s="5"/>
      <c r="J148" s="5"/>
      <c r="K148" s="5">
        <v>226</v>
      </c>
      <c r="L148" s="5">
        <v>5</v>
      </c>
      <c r="M148" s="5">
        <v>3</v>
      </c>
      <c r="N148" s="5" t="s">
        <v>3</v>
      </c>
      <c r="O148" s="5">
        <v>2</v>
      </c>
      <c r="P148" s="5">
        <f>ROUND(Source!EO142,O148)</f>
        <v>214629.29</v>
      </c>
      <c r="Q148" s="5"/>
      <c r="R148" s="5"/>
      <c r="S148" s="5"/>
      <c r="T148" s="5"/>
      <c r="U148" s="5"/>
      <c r="V148" s="5"/>
      <c r="W148" s="5">
        <v>32490.57</v>
      </c>
      <c r="X148" s="5">
        <v>1</v>
      </c>
      <c r="Y148" s="5">
        <v>32490.57</v>
      </c>
      <c r="Z148" s="5">
        <v>214629.29</v>
      </c>
      <c r="AA148" s="5">
        <v>1</v>
      </c>
      <c r="AB148" s="5">
        <v>214629.29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227</v>
      </c>
      <c r="F149" s="5">
        <f>ROUND(Source!AX142,O149)</f>
        <v>0</v>
      </c>
      <c r="G149" s="5" t="s">
        <v>45</v>
      </c>
      <c r="H149" s="5" t="s">
        <v>46</v>
      </c>
      <c r="I149" s="5"/>
      <c r="J149" s="5"/>
      <c r="K149" s="5">
        <v>227</v>
      </c>
      <c r="L149" s="5">
        <v>6</v>
      </c>
      <c r="M149" s="5">
        <v>3</v>
      </c>
      <c r="N149" s="5" t="s">
        <v>3</v>
      </c>
      <c r="O149" s="5">
        <v>2</v>
      </c>
      <c r="P149" s="5">
        <f>ROUND(Source!EP142,O149)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228</v>
      </c>
      <c r="F150" s="5">
        <f>ROUND(Source!AY142,O150)</f>
        <v>32490.57</v>
      </c>
      <c r="G150" s="5" t="s">
        <v>47</v>
      </c>
      <c r="H150" s="5" t="s">
        <v>48</v>
      </c>
      <c r="I150" s="5"/>
      <c r="J150" s="5"/>
      <c r="K150" s="5">
        <v>228</v>
      </c>
      <c r="L150" s="5">
        <v>7</v>
      </c>
      <c r="M150" s="5">
        <v>3</v>
      </c>
      <c r="N150" s="5" t="s">
        <v>3</v>
      </c>
      <c r="O150" s="5">
        <v>2</v>
      </c>
      <c r="P150" s="5">
        <f>ROUND(Source!EQ142,O150)</f>
        <v>214629.29</v>
      </c>
      <c r="Q150" s="5"/>
      <c r="R150" s="5"/>
      <c r="S150" s="5"/>
      <c r="T150" s="5"/>
      <c r="U150" s="5"/>
      <c r="V150" s="5"/>
      <c r="W150" s="5">
        <v>32490.57</v>
      </c>
      <c r="X150" s="5">
        <v>1</v>
      </c>
      <c r="Y150" s="5">
        <v>32490.57</v>
      </c>
      <c r="Z150" s="5">
        <v>214629.29</v>
      </c>
      <c r="AA150" s="5">
        <v>1</v>
      </c>
      <c r="AB150" s="5">
        <v>214629.29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216</v>
      </c>
      <c r="F151" s="5">
        <f>ROUND(Source!AP142,O151)</f>
        <v>0</v>
      </c>
      <c r="G151" s="5" t="s">
        <v>49</v>
      </c>
      <c r="H151" s="5" t="s">
        <v>50</v>
      </c>
      <c r="I151" s="5"/>
      <c r="J151" s="5"/>
      <c r="K151" s="5">
        <v>216</v>
      </c>
      <c r="L151" s="5">
        <v>8</v>
      </c>
      <c r="M151" s="5">
        <v>3</v>
      </c>
      <c r="N151" s="5" t="s">
        <v>3</v>
      </c>
      <c r="O151" s="5">
        <v>2</v>
      </c>
      <c r="P151" s="5">
        <f>ROUND(Source!EH142,O151)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223</v>
      </c>
      <c r="F152" s="5">
        <f>ROUND(Source!AQ142,O152)</f>
        <v>0</v>
      </c>
      <c r="G152" s="5" t="s">
        <v>51</v>
      </c>
      <c r="H152" s="5" t="s">
        <v>52</v>
      </c>
      <c r="I152" s="5"/>
      <c r="J152" s="5"/>
      <c r="K152" s="5">
        <v>223</v>
      </c>
      <c r="L152" s="5">
        <v>9</v>
      </c>
      <c r="M152" s="5">
        <v>3</v>
      </c>
      <c r="N152" s="5" t="s">
        <v>3</v>
      </c>
      <c r="O152" s="5">
        <v>2</v>
      </c>
      <c r="P152" s="5">
        <f>ROUND(Source!EI142,O152)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229</v>
      </c>
      <c r="F153" s="5">
        <f>ROUND(Source!AZ142,O153)</f>
        <v>0</v>
      </c>
      <c r="G153" s="5" t="s">
        <v>53</v>
      </c>
      <c r="H153" s="5" t="s">
        <v>54</v>
      </c>
      <c r="I153" s="5"/>
      <c r="J153" s="5"/>
      <c r="K153" s="5">
        <v>229</v>
      </c>
      <c r="L153" s="5">
        <v>10</v>
      </c>
      <c r="M153" s="5">
        <v>3</v>
      </c>
      <c r="N153" s="5" t="s">
        <v>3</v>
      </c>
      <c r="O153" s="5">
        <v>2</v>
      </c>
      <c r="P153" s="5">
        <f>ROUND(Source!ER142,O153)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203</v>
      </c>
      <c r="F154" s="5">
        <f>ROUND(Source!Q142,O154)</f>
        <v>62.29</v>
      </c>
      <c r="G154" s="5" t="s">
        <v>55</v>
      </c>
      <c r="H154" s="5" t="s">
        <v>56</v>
      </c>
      <c r="I154" s="5"/>
      <c r="J154" s="5"/>
      <c r="K154" s="5">
        <v>203</v>
      </c>
      <c r="L154" s="5">
        <v>11</v>
      </c>
      <c r="M154" s="5">
        <v>3</v>
      </c>
      <c r="N154" s="5" t="s">
        <v>3</v>
      </c>
      <c r="O154" s="5">
        <v>2</v>
      </c>
      <c r="P154" s="5">
        <f>ROUND(Source!DI142,O154)</f>
        <v>886.51</v>
      </c>
      <c r="Q154" s="5"/>
      <c r="R154" s="5"/>
      <c r="S154" s="5"/>
      <c r="T154" s="5"/>
      <c r="U154" s="5"/>
      <c r="V154" s="5"/>
      <c r="W154" s="5">
        <v>62.29</v>
      </c>
      <c r="X154" s="5">
        <v>1</v>
      </c>
      <c r="Y154" s="5">
        <v>62.29</v>
      </c>
      <c r="Z154" s="5">
        <v>886.51</v>
      </c>
      <c r="AA154" s="5">
        <v>1</v>
      </c>
      <c r="AB154" s="5">
        <v>886.51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231</v>
      </c>
      <c r="F155" s="5">
        <f>ROUND(Source!BB142,O155)</f>
        <v>0</v>
      </c>
      <c r="G155" s="5" t="s">
        <v>57</v>
      </c>
      <c r="H155" s="5" t="s">
        <v>58</v>
      </c>
      <c r="I155" s="5"/>
      <c r="J155" s="5"/>
      <c r="K155" s="5">
        <v>231</v>
      </c>
      <c r="L155" s="5">
        <v>12</v>
      </c>
      <c r="M155" s="5">
        <v>3</v>
      </c>
      <c r="N155" s="5" t="s">
        <v>3</v>
      </c>
      <c r="O155" s="5">
        <v>2</v>
      </c>
      <c r="P155" s="5">
        <f>ROUND(Source!ET142,O155)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204</v>
      </c>
      <c r="F156" s="5">
        <f>ROUND(Source!R142,O156)</f>
        <v>5.27</v>
      </c>
      <c r="G156" s="5" t="s">
        <v>59</v>
      </c>
      <c r="H156" s="5" t="s">
        <v>60</v>
      </c>
      <c r="I156" s="5"/>
      <c r="J156" s="5"/>
      <c r="K156" s="5">
        <v>204</v>
      </c>
      <c r="L156" s="5">
        <v>13</v>
      </c>
      <c r="M156" s="5">
        <v>3</v>
      </c>
      <c r="N156" s="5" t="s">
        <v>3</v>
      </c>
      <c r="O156" s="5">
        <v>2</v>
      </c>
      <c r="P156" s="5">
        <f>ROUND(Source!DJ142,O156)</f>
        <v>296.95</v>
      </c>
      <c r="Q156" s="5"/>
      <c r="R156" s="5"/>
      <c r="S156" s="5"/>
      <c r="T156" s="5"/>
      <c r="U156" s="5"/>
      <c r="V156" s="5"/>
      <c r="W156" s="5">
        <v>5.27</v>
      </c>
      <c r="X156" s="5">
        <v>1</v>
      </c>
      <c r="Y156" s="5">
        <v>5.27</v>
      </c>
      <c r="Z156" s="5">
        <v>296.95</v>
      </c>
      <c r="AA156" s="5">
        <v>1</v>
      </c>
      <c r="AB156" s="5">
        <v>296.95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205</v>
      </c>
      <c r="F157" s="5">
        <f>ROUND(Source!S142,O157)</f>
        <v>720.34</v>
      </c>
      <c r="G157" s="5" t="s">
        <v>61</v>
      </c>
      <c r="H157" s="5" t="s">
        <v>62</v>
      </c>
      <c r="I157" s="5"/>
      <c r="J157" s="5"/>
      <c r="K157" s="5">
        <v>205</v>
      </c>
      <c r="L157" s="5">
        <v>14</v>
      </c>
      <c r="M157" s="5">
        <v>3</v>
      </c>
      <c r="N157" s="5" t="s">
        <v>3</v>
      </c>
      <c r="O157" s="5">
        <v>2</v>
      </c>
      <c r="P157" s="5">
        <f>ROUND(Source!DK142,O157)</f>
        <v>40591.160000000003</v>
      </c>
      <c r="Q157" s="5"/>
      <c r="R157" s="5"/>
      <c r="S157" s="5"/>
      <c r="T157" s="5"/>
      <c r="U157" s="5"/>
      <c r="V157" s="5"/>
      <c r="W157" s="5">
        <v>720.34</v>
      </c>
      <c r="X157" s="5">
        <v>1</v>
      </c>
      <c r="Y157" s="5">
        <v>720.34</v>
      </c>
      <c r="Z157" s="5">
        <v>40591.160000000003</v>
      </c>
      <c r="AA157" s="5">
        <v>1</v>
      </c>
      <c r="AB157" s="5">
        <v>40591.160000000003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232</v>
      </c>
      <c r="F158" s="5">
        <f>ROUND(Source!BC142,O158)</f>
        <v>0</v>
      </c>
      <c r="G158" s="5" t="s">
        <v>63</v>
      </c>
      <c r="H158" s="5" t="s">
        <v>64</v>
      </c>
      <c r="I158" s="5"/>
      <c r="J158" s="5"/>
      <c r="K158" s="5">
        <v>232</v>
      </c>
      <c r="L158" s="5">
        <v>15</v>
      </c>
      <c r="M158" s="5">
        <v>3</v>
      </c>
      <c r="N158" s="5" t="s">
        <v>3</v>
      </c>
      <c r="O158" s="5">
        <v>2</v>
      </c>
      <c r="P158" s="5">
        <f>ROUND(Source!EU142,O158)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214</v>
      </c>
      <c r="F159" s="5">
        <f>ROUND(Source!AS142,O159)</f>
        <v>603.84</v>
      </c>
      <c r="G159" s="5" t="s">
        <v>65</v>
      </c>
      <c r="H159" s="5" t="s">
        <v>66</v>
      </c>
      <c r="I159" s="5"/>
      <c r="J159" s="5"/>
      <c r="K159" s="5">
        <v>214</v>
      </c>
      <c r="L159" s="5">
        <v>16</v>
      </c>
      <c r="M159" s="5">
        <v>3</v>
      </c>
      <c r="N159" s="5" t="s">
        <v>3</v>
      </c>
      <c r="O159" s="5">
        <v>2</v>
      </c>
      <c r="P159" s="5">
        <f>ROUND(Source!EK142,O159)</f>
        <v>16266.16</v>
      </c>
      <c r="Q159" s="5"/>
      <c r="R159" s="5"/>
      <c r="S159" s="5"/>
      <c r="T159" s="5"/>
      <c r="U159" s="5"/>
      <c r="V159" s="5"/>
      <c r="W159" s="5">
        <v>603.84</v>
      </c>
      <c r="X159" s="5">
        <v>1</v>
      </c>
      <c r="Y159" s="5">
        <v>603.84</v>
      </c>
      <c r="Z159" s="5">
        <v>16266.16</v>
      </c>
      <c r="AA159" s="5">
        <v>1</v>
      </c>
      <c r="AB159" s="5">
        <v>16266.16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215</v>
      </c>
      <c r="F160" s="5">
        <f>ROUND(Source!AT142,O160)</f>
        <v>33740.410000000003</v>
      </c>
      <c r="G160" s="5" t="s">
        <v>67</v>
      </c>
      <c r="H160" s="5" t="s">
        <v>68</v>
      </c>
      <c r="I160" s="5"/>
      <c r="J160" s="5"/>
      <c r="K160" s="5">
        <v>215</v>
      </c>
      <c r="L160" s="5">
        <v>17</v>
      </c>
      <c r="M160" s="5">
        <v>3</v>
      </c>
      <c r="N160" s="5" t="s">
        <v>3</v>
      </c>
      <c r="O160" s="5">
        <v>2</v>
      </c>
      <c r="P160" s="5">
        <f>ROUND(Source!EL142,O160)</f>
        <v>300194.53000000003</v>
      </c>
      <c r="Q160" s="5"/>
      <c r="R160" s="5"/>
      <c r="S160" s="5"/>
      <c r="T160" s="5"/>
      <c r="U160" s="5"/>
      <c r="V160" s="5"/>
      <c r="W160" s="5">
        <v>33740.410000000003</v>
      </c>
      <c r="X160" s="5">
        <v>1</v>
      </c>
      <c r="Y160" s="5">
        <v>33740.410000000003</v>
      </c>
      <c r="Z160" s="5">
        <v>300194.53000000003</v>
      </c>
      <c r="AA160" s="5">
        <v>1</v>
      </c>
      <c r="AB160" s="5">
        <v>300194.53000000003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217</v>
      </c>
      <c r="F161" s="5">
        <f>ROUND(Source!AU142,O161)</f>
        <v>0</v>
      </c>
      <c r="G161" s="5" t="s">
        <v>69</v>
      </c>
      <c r="H161" s="5" t="s">
        <v>70</v>
      </c>
      <c r="I161" s="5"/>
      <c r="J161" s="5"/>
      <c r="K161" s="5">
        <v>217</v>
      </c>
      <c r="L161" s="5">
        <v>18</v>
      </c>
      <c r="M161" s="5">
        <v>3</v>
      </c>
      <c r="N161" s="5" t="s">
        <v>3</v>
      </c>
      <c r="O161" s="5">
        <v>2</v>
      </c>
      <c r="P161" s="5">
        <f>ROUND(Source!EM142,O161)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230</v>
      </c>
      <c r="F162" s="5">
        <f>ROUND(Source!BA142,O162)</f>
        <v>0</v>
      </c>
      <c r="G162" s="5" t="s">
        <v>71</v>
      </c>
      <c r="H162" s="5" t="s">
        <v>72</v>
      </c>
      <c r="I162" s="5"/>
      <c r="J162" s="5"/>
      <c r="K162" s="5">
        <v>230</v>
      </c>
      <c r="L162" s="5">
        <v>19</v>
      </c>
      <c r="M162" s="5">
        <v>3</v>
      </c>
      <c r="N162" s="5" t="s">
        <v>3</v>
      </c>
      <c r="O162" s="5">
        <v>2</v>
      </c>
      <c r="P162" s="5">
        <f>ROUND(Source!ES142,O162)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206</v>
      </c>
      <c r="F163" s="5">
        <f>ROUND(Source!T142,O163)</f>
        <v>0</v>
      </c>
      <c r="G163" s="5" t="s">
        <v>73</v>
      </c>
      <c r="H163" s="5" t="s">
        <v>74</v>
      </c>
      <c r="I163" s="5"/>
      <c r="J163" s="5"/>
      <c r="K163" s="5">
        <v>206</v>
      </c>
      <c r="L163" s="5">
        <v>20</v>
      </c>
      <c r="M163" s="5">
        <v>3</v>
      </c>
      <c r="N163" s="5" t="s">
        <v>3</v>
      </c>
      <c r="O163" s="5">
        <v>2</v>
      </c>
      <c r="P163" s="5">
        <f>ROUND(Source!DL142,O163)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207</v>
      </c>
      <c r="F164" s="5">
        <f>Source!U142</f>
        <v>52.922230199999994</v>
      </c>
      <c r="G164" s="5" t="s">
        <v>75</v>
      </c>
      <c r="H164" s="5" t="s">
        <v>76</v>
      </c>
      <c r="I164" s="5"/>
      <c r="J164" s="5"/>
      <c r="K164" s="5">
        <v>207</v>
      </c>
      <c r="L164" s="5">
        <v>21</v>
      </c>
      <c r="M164" s="5">
        <v>3</v>
      </c>
      <c r="N164" s="5" t="s">
        <v>3</v>
      </c>
      <c r="O164" s="5">
        <v>-1</v>
      </c>
      <c r="P164" s="5">
        <f>Source!DM142</f>
        <v>52.922230199999994</v>
      </c>
      <c r="Q164" s="5"/>
      <c r="R164" s="5"/>
      <c r="S164" s="5"/>
      <c r="T164" s="5"/>
      <c r="U164" s="5"/>
      <c r="V164" s="5"/>
      <c r="W164" s="5">
        <v>52.922230200000001</v>
      </c>
      <c r="X164" s="5">
        <v>1</v>
      </c>
      <c r="Y164" s="5">
        <v>52.922230200000001</v>
      </c>
      <c r="Z164" s="5">
        <v>52.922230200000001</v>
      </c>
      <c r="AA164" s="5">
        <v>1</v>
      </c>
      <c r="AB164" s="5">
        <v>52.922230200000001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208</v>
      </c>
      <c r="F165" s="5">
        <f>Source!V142</f>
        <v>0</v>
      </c>
      <c r="G165" s="5" t="s">
        <v>77</v>
      </c>
      <c r="H165" s="5" t="s">
        <v>78</v>
      </c>
      <c r="I165" s="5"/>
      <c r="J165" s="5"/>
      <c r="K165" s="5">
        <v>208</v>
      </c>
      <c r="L165" s="5">
        <v>22</v>
      </c>
      <c r="M165" s="5">
        <v>3</v>
      </c>
      <c r="N165" s="5" t="s">
        <v>3</v>
      </c>
      <c r="O165" s="5">
        <v>-1</v>
      </c>
      <c r="P165" s="5">
        <f>Source!DN142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209</v>
      </c>
      <c r="F166" s="5">
        <f>ROUND(Source!W142,O166)</f>
        <v>0</v>
      </c>
      <c r="G166" s="5" t="s">
        <v>79</v>
      </c>
      <c r="H166" s="5" t="s">
        <v>80</v>
      </c>
      <c r="I166" s="5"/>
      <c r="J166" s="5"/>
      <c r="K166" s="5">
        <v>209</v>
      </c>
      <c r="L166" s="5">
        <v>23</v>
      </c>
      <c r="M166" s="5">
        <v>3</v>
      </c>
      <c r="N166" s="5" t="s">
        <v>3</v>
      </c>
      <c r="O166" s="5">
        <v>2</v>
      </c>
      <c r="P166" s="5">
        <f>ROUND(Source!DO142,O166)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233</v>
      </c>
      <c r="F167" s="5">
        <f>ROUND(Source!BD142,O167)</f>
        <v>0</v>
      </c>
      <c r="G167" s="5" t="s">
        <v>81</v>
      </c>
      <c r="H167" s="5" t="s">
        <v>82</v>
      </c>
      <c r="I167" s="5"/>
      <c r="J167" s="5"/>
      <c r="K167" s="5">
        <v>233</v>
      </c>
      <c r="L167" s="5">
        <v>24</v>
      </c>
      <c r="M167" s="5">
        <v>3</v>
      </c>
      <c r="N167" s="5" t="s">
        <v>3</v>
      </c>
      <c r="O167" s="5">
        <v>2</v>
      </c>
      <c r="P167" s="5">
        <f>ROUND(Source!EV142,O167)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210</v>
      </c>
      <c r="F168" s="5">
        <f>ROUND(Source!X142,O168)</f>
        <v>700.99</v>
      </c>
      <c r="G168" s="5" t="s">
        <v>83</v>
      </c>
      <c r="H168" s="5" t="s">
        <v>84</v>
      </c>
      <c r="I168" s="5"/>
      <c r="J168" s="5"/>
      <c r="K168" s="5">
        <v>210</v>
      </c>
      <c r="L168" s="5">
        <v>25</v>
      </c>
      <c r="M168" s="5">
        <v>3</v>
      </c>
      <c r="N168" s="5" t="s">
        <v>3</v>
      </c>
      <c r="O168" s="5">
        <v>2</v>
      </c>
      <c r="P168" s="5">
        <f>ROUND(Source!DP142,O168)</f>
        <v>39500.79</v>
      </c>
      <c r="Q168" s="5"/>
      <c r="R168" s="5"/>
      <c r="S168" s="5"/>
      <c r="T168" s="5"/>
      <c r="U168" s="5"/>
      <c r="V168" s="5"/>
      <c r="W168" s="5">
        <v>700.99</v>
      </c>
      <c r="X168" s="5">
        <v>1</v>
      </c>
      <c r="Y168" s="5">
        <v>700.99</v>
      </c>
      <c r="Z168" s="5">
        <v>39500.79</v>
      </c>
      <c r="AA168" s="5">
        <v>1</v>
      </c>
      <c r="AB168" s="5">
        <v>39500.79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211</v>
      </c>
      <c r="F169" s="5">
        <f>ROUND(Source!Y142,O169)</f>
        <v>370.06</v>
      </c>
      <c r="G169" s="5" t="s">
        <v>85</v>
      </c>
      <c r="H169" s="5" t="s">
        <v>86</v>
      </c>
      <c r="I169" s="5"/>
      <c r="J169" s="5"/>
      <c r="K169" s="5">
        <v>211</v>
      </c>
      <c r="L169" s="5">
        <v>26</v>
      </c>
      <c r="M169" s="5">
        <v>3</v>
      </c>
      <c r="N169" s="5" t="s">
        <v>3</v>
      </c>
      <c r="O169" s="5">
        <v>2</v>
      </c>
      <c r="P169" s="5">
        <f>ROUND(Source!DQ142,O169)</f>
        <v>20852.939999999999</v>
      </c>
      <c r="Q169" s="5"/>
      <c r="R169" s="5"/>
      <c r="S169" s="5"/>
      <c r="T169" s="5"/>
      <c r="U169" s="5"/>
      <c r="V169" s="5"/>
      <c r="W169" s="5">
        <v>370.06</v>
      </c>
      <c r="X169" s="5">
        <v>1</v>
      </c>
      <c r="Y169" s="5">
        <v>370.06</v>
      </c>
      <c r="Z169" s="5">
        <v>20852.939999999999</v>
      </c>
      <c r="AA169" s="5">
        <v>1</v>
      </c>
      <c r="AB169" s="5">
        <v>20852.939999999999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224</v>
      </c>
      <c r="F170" s="5">
        <f>ROUND(Source!AR142,O170)</f>
        <v>34344.25</v>
      </c>
      <c r="G170" s="5" t="s">
        <v>87</v>
      </c>
      <c r="H170" s="5" t="s">
        <v>88</v>
      </c>
      <c r="I170" s="5"/>
      <c r="J170" s="5"/>
      <c r="K170" s="5">
        <v>224</v>
      </c>
      <c r="L170" s="5">
        <v>27</v>
      </c>
      <c r="M170" s="5">
        <v>3</v>
      </c>
      <c r="N170" s="5" t="s">
        <v>3</v>
      </c>
      <c r="O170" s="5">
        <v>2</v>
      </c>
      <c r="P170" s="5">
        <f>ROUND(Source!EJ142,O170)</f>
        <v>316460.69</v>
      </c>
      <c r="Q170" s="5"/>
      <c r="R170" s="5"/>
      <c r="S170" s="5"/>
      <c r="T170" s="5"/>
      <c r="U170" s="5"/>
      <c r="V170" s="5"/>
      <c r="W170" s="5">
        <v>34344.25</v>
      </c>
      <c r="X170" s="5">
        <v>1</v>
      </c>
      <c r="Y170" s="5">
        <v>34344.25</v>
      </c>
      <c r="Z170" s="5">
        <v>316460.69</v>
      </c>
      <c r="AA170" s="5">
        <v>1</v>
      </c>
      <c r="AB170" s="5">
        <v>316460.69</v>
      </c>
    </row>
    <row r="172" spans="1:206" x14ac:dyDescent="0.2">
      <c r="A172" s="3">
        <v>51</v>
      </c>
      <c r="B172" s="3">
        <f>B12</f>
        <v>211</v>
      </c>
      <c r="C172" s="3">
        <f>A12</f>
        <v>1</v>
      </c>
      <c r="D172" s="3">
        <f>ROW(A12)</f>
        <v>12</v>
      </c>
      <c r="E172" s="3"/>
      <c r="F172" s="3" t="str">
        <f>IF(F12&lt;&gt;"",F12,"")</f>
        <v>02-01-04</v>
      </c>
      <c r="G172" s="3" t="str">
        <f>IF(G12&lt;&gt;"",G12,"")</f>
        <v>Прокладка  КЛ-10кВ в ТП</v>
      </c>
      <c r="H172" s="3">
        <v>0</v>
      </c>
      <c r="I172" s="3"/>
      <c r="J172" s="3"/>
      <c r="K172" s="3"/>
      <c r="L172" s="3"/>
      <c r="M172" s="3"/>
      <c r="N172" s="3"/>
      <c r="O172" s="3">
        <f t="shared" ref="O172:T172" si="89">ROUND(O142,2)</f>
        <v>33273.199999999997</v>
      </c>
      <c r="P172" s="3">
        <f t="shared" si="89"/>
        <v>32490.57</v>
      </c>
      <c r="Q172" s="3">
        <f t="shared" si="89"/>
        <v>62.29</v>
      </c>
      <c r="R172" s="3">
        <f t="shared" si="89"/>
        <v>5.27</v>
      </c>
      <c r="S172" s="3">
        <f t="shared" si="89"/>
        <v>720.34</v>
      </c>
      <c r="T172" s="3">
        <f t="shared" si="89"/>
        <v>0</v>
      </c>
      <c r="U172" s="3">
        <f>U142</f>
        <v>52.922230199999994</v>
      </c>
      <c r="V172" s="3">
        <f>V142</f>
        <v>0</v>
      </c>
      <c r="W172" s="3">
        <f>ROUND(W142,2)</f>
        <v>0</v>
      </c>
      <c r="X172" s="3">
        <f>ROUND(X142,2)</f>
        <v>700.99</v>
      </c>
      <c r="Y172" s="3">
        <f>ROUND(Y142,2)</f>
        <v>370.06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>
        <f t="shared" ref="AO172:BD172" si="90">ROUND(AO142,2)</f>
        <v>0</v>
      </c>
      <c r="AP172" s="3">
        <f t="shared" si="90"/>
        <v>0</v>
      </c>
      <c r="AQ172" s="3">
        <f t="shared" si="90"/>
        <v>0</v>
      </c>
      <c r="AR172" s="3">
        <f t="shared" si="90"/>
        <v>34344.25</v>
      </c>
      <c r="AS172" s="3">
        <f t="shared" si="90"/>
        <v>603.84</v>
      </c>
      <c r="AT172" s="3">
        <f t="shared" si="90"/>
        <v>33740.410000000003</v>
      </c>
      <c r="AU172" s="3">
        <f t="shared" si="90"/>
        <v>0</v>
      </c>
      <c r="AV172" s="3">
        <f t="shared" si="90"/>
        <v>32490.57</v>
      </c>
      <c r="AW172" s="3">
        <f t="shared" si="90"/>
        <v>32490.57</v>
      </c>
      <c r="AX172" s="3">
        <f t="shared" si="90"/>
        <v>0</v>
      </c>
      <c r="AY172" s="3">
        <f t="shared" si="90"/>
        <v>32490.57</v>
      </c>
      <c r="AZ172" s="3">
        <f t="shared" si="90"/>
        <v>0</v>
      </c>
      <c r="BA172" s="3">
        <f t="shared" si="90"/>
        <v>0</v>
      </c>
      <c r="BB172" s="3">
        <f t="shared" si="90"/>
        <v>0</v>
      </c>
      <c r="BC172" s="3">
        <f t="shared" si="90"/>
        <v>0</v>
      </c>
      <c r="BD172" s="3">
        <f t="shared" si="90"/>
        <v>0</v>
      </c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4">
        <f t="shared" ref="DG172:DL172" si="91">ROUND(DG142,2)</f>
        <v>256106.96</v>
      </c>
      <c r="DH172" s="4">
        <f t="shared" si="91"/>
        <v>214629.29</v>
      </c>
      <c r="DI172" s="4">
        <f t="shared" si="91"/>
        <v>886.51</v>
      </c>
      <c r="DJ172" s="4">
        <f t="shared" si="91"/>
        <v>296.95</v>
      </c>
      <c r="DK172" s="4">
        <f t="shared" si="91"/>
        <v>40591.160000000003</v>
      </c>
      <c r="DL172" s="4">
        <f t="shared" si="91"/>
        <v>0</v>
      </c>
      <c r="DM172" s="4">
        <f>DM142</f>
        <v>52.922230199999994</v>
      </c>
      <c r="DN172" s="4">
        <f>DN142</f>
        <v>0</v>
      </c>
      <c r="DO172" s="4">
        <f>ROUND(DO142,2)</f>
        <v>0</v>
      </c>
      <c r="DP172" s="4">
        <f>ROUND(DP142,2)</f>
        <v>39500.79</v>
      </c>
      <c r="DQ172" s="4">
        <f>ROUND(DQ142,2)</f>
        <v>20852.939999999999</v>
      </c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>
        <f t="shared" ref="EG172:EV172" si="92">ROUND(EG142,2)</f>
        <v>0</v>
      </c>
      <c r="EH172" s="4">
        <f t="shared" si="92"/>
        <v>0</v>
      </c>
      <c r="EI172" s="4">
        <f t="shared" si="92"/>
        <v>0</v>
      </c>
      <c r="EJ172" s="4">
        <f t="shared" si="92"/>
        <v>316460.69</v>
      </c>
      <c r="EK172" s="4">
        <f t="shared" si="92"/>
        <v>16266.16</v>
      </c>
      <c r="EL172" s="4">
        <f t="shared" si="92"/>
        <v>300194.53000000003</v>
      </c>
      <c r="EM172" s="4">
        <f t="shared" si="92"/>
        <v>0</v>
      </c>
      <c r="EN172" s="4">
        <f t="shared" si="92"/>
        <v>214629.29</v>
      </c>
      <c r="EO172" s="4">
        <f t="shared" si="92"/>
        <v>214629.29</v>
      </c>
      <c r="EP172" s="4">
        <f t="shared" si="92"/>
        <v>0</v>
      </c>
      <c r="EQ172" s="4">
        <f t="shared" si="92"/>
        <v>214629.29</v>
      </c>
      <c r="ER172" s="4">
        <f t="shared" si="92"/>
        <v>0</v>
      </c>
      <c r="ES172" s="4">
        <f t="shared" si="92"/>
        <v>0</v>
      </c>
      <c r="ET172" s="4">
        <f t="shared" si="92"/>
        <v>0</v>
      </c>
      <c r="EU172" s="4">
        <f t="shared" si="92"/>
        <v>0</v>
      </c>
      <c r="EV172" s="4">
        <f t="shared" si="92"/>
        <v>0</v>
      </c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>
        <v>0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201</v>
      </c>
      <c r="F174" s="5">
        <f>ROUND(Source!O172,O174)</f>
        <v>33273.199999999997</v>
      </c>
      <c r="G174" s="5" t="s">
        <v>35</v>
      </c>
      <c r="H174" s="5" t="s">
        <v>36</v>
      </c>
      <c r="I174" s="5"/>
      <c r="J174" s="5"/>
      <c r="K174" s="5">
        <v>201</v>
      </c>
      <c r="L174" s="5">
        <v>1</v>
      </c>
      <c r="M174" s="5">
        <v>3</v>
      </c>
      <c r="N174" s="5" t="s">
        <v>3</v>
      </c>
      <c r="O174" s="5">
        <v>2</v>
      </c>
      <c r="P174" s="5">
        <f>ROUND(Source!DG172,O174)</f>
        <v>256106.96</v>
      </c>
      <c r="Q174" s="5"/>
      <c r="R174" s="5"/>
      <c r="S174" s="5"/>
      <c r="T174" s="5"/>
      <c r="U174" s="5"/>
      <c r="V174" s="5"/>
      <c r="W174" s="5">
        <v>33273.199999999997</v>
      </c>
      <c r="X174" s="5">
        <v>1</v>
      </c>
      <c r="Y174" s="5">
        <v>33273.199999999997</v>
      </c>
      <c r="Z174" s="5">
        <v>256106.96</v>
      </c>
      <c r="AA174" s="5">
        <v>1</v>
      </c>
      <c r="AB174" s="5">
        <v>256106.96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202</v>
      </c>
      <c r="F175" s="5">
        <f>ROUND(Source!P172,O175)</f>
        <v>32490.57</v>
      </c>
      <c r="G175" s="5" t="s">
        <v>37</v>
      </c>
      <c r="H175" s="5" t="s">
        <v>38</v>
      </c>
      <c r="I175" s="5"/>
      <c r="J175" s="5"/>
      <c r="K175" s="5">
        <v>202</v>
      </c>
      <c r="L175" s="5">
        <v>2</v>
      </c>
      <c r="M175" s="5">
        <v>3</v>
      </c>
      <c r="N175" s="5" t="s">
        <v>3</v>
      </c>
      <c r="O175" s="5">
        <v>2</v>
      </c>
      <c r="P175" s="5">
        <f>ROUND(Source!DH172,O175)</f>
        <v>214629.29</v>
      </c>
      <c r="Q175" s="5"/>
      <c r="R175" s="5"/>
      <c r="S175" s="5"/>
      <c r="T175" s="5"/>
      <c r="U175" s="5"/>
      <c r="V175" s="5"/>
      <c r="W175" s="5">
        <v>32490.57</v>
      </c>
      <c r="X175" s="5">
        <v>1</v>
      </c>
      <c r="Y175" s="5">
        <v>32490.57</v>
      </c>
      <c r="Z175" s="5">
        <v>214629.29</v>
      </c>
      <c r="AA175" s="5">
        <v>1</v>
      </c>
      <c r="AB175" s="5">
        <v>214629.29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222</v>
      </c>
      <c r="F176" s="5">
        <f>ROUND(Source!AO172,O176)</f>
        <v>0</v>
      </c>
      <c r="G176" s="5" t="s">
        <v>39</v>
      </c>
      <c r="H176" s="5" t="s">
        <v>40</v>
      </c>
      <c r="I176" s="5"/>
      <c r="J176" s="5"/>
      <c r="K176" s="5">
        <v>222</v>
      </c>
      <c r="L176" s="5">
        <v>3</v>
      </c>
      <c r="M176" s="5">
        <v>3</v>
      </c>
      <c r="N176" s="5" t="s">
        <v>3</v>
      </c>
      <c r="O176" s="5">
        <v>2</v>
      </c>
      <c r="P176" s="5">
        <f>ROUND(Source!EG172,O176)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225</v>
      </c>
      <c r="F177" s="5">
        <f>ROUND(Source!AV172,O177)</f>
        <v>32490.57</v>
      </c>
      <c r="G177" s="5" t="s">
        <v>41</v>
      </c>
      <c r="H177" s="5" t="s">
        <v>42</v>
      </c>
      <c r="I177" s="5"/>
      <c r="J177" s="5"/>
      <c r="K177" s="5">
        <v>225</v>
      </c>
      <c r="L177" s="5">
        <v>4</v>
      </c>
      <c r="M177" s="5">
        <v>3</v>
      </c>
      <c r="N177" s="5" t="s">
        <v>3</v>
      </c>
      <c r="O177" s="5">
        <v>2</v>
      </c>
      <c r="P177" s="5">
        <f>ROUND(Source!EN172,O177)</f>
        <v>214629.29</v>
      </c>
      <c r="Q177" s="5"/>
      <c r="R177" s="5"/>
      <c r="S177" s="5"/>
      <c r="T177" s="5"/>
      <c r="U177" s="5"/>
      <c r="V177" s="5"/>
      <c r="W177" s="5">
        <v>32490.57</v>
      </c>
      <c r="X177" s="5">
        <v>1</v>
      </c>
      <c r="Y177" s="5">
        <v>32490.57</v>
      </c>
      <c r="Z177" s="5">
        <v>214629.29</v>
      </c>
      <c r="AA177" s="5">
        <v>1</v>
      </c>
      <c r="AB177" s="5">
        <v>214629.29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226</v>
      </c>
      <c r="F178" s="5">
        <f>ROUND(Source!AW172,O178)</f>
        <v>32490.57</v>
      </c>
      <c r="G178" s="5" t="s">
        <v>43</v>
      </c>
      <c r="H178" s="5" t="s">
        <v>44</v>
      </c>
      <c r="I178" s="5"/>
      <c r="J178" s="5"/>
      <c r="K178" s="5">
        <v>226</v>
      </c>
      <c r="L178" s="5">
        <v>5</v>
      </c>
      <c r="M178" s="5">
        <v>3</v>
      </c>
      <c r="N178" s="5" t="s">
        <v>3</v>
      </c>
      <c r="O178" s="5">
        <v>2</v>
      </c>
      <c r="P178" s="5">
        <f>ROUND(Source!EO172,O178)</f>
        <v>214629.29</v>
      </c>
      <c r="Q178" s="5"/>
      <c r="R178" s="5"/>
      <c r="S178" s="5"/>
      <c r="T178" s="5"/>
      <c r="U178" s="5"/>
      <c r="V178" s="5"/>
      <c r="W178" s="5">
        <v>32490.57</v>
      </c>
      <c r="X178" s="5">
        <v>1</v>
      </c>
      <c r="Y178" s="5">
        <v>32490.57</v>
      </c>
      <c r="Z178" s="5">
        <v>214629.29</v>
      </c>
      <c r="AA178" s="5">
        <v>1</v>
      </c>
      <c r="AB178" s="5">
        <v>214629.29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227</v>
      </c>
      <c r="F179" s="5">
        <f>ROUND(Source!AX172,O179)</f>
        <v>0</v>
      </c>
      <c r="G179" s="5" t="s">
        <v>45</v>
      </c>
      <c r="H179" s="5" t="s">
        <v>46</v>
      </c>
      <c r="I179" s="5"/>
      <c r="J179" s="5"/>
      <c r="K179" s="5">
        <v>227</v>
      </c>
      <c r="L179" s="5">
        <v>6</v>
      </c>
      <c r="M179" s="5">
        <v>3</v>
      </c>
      <c r="N179" s="5" t="s">
        <v>3</v>
      </c>
      <c r="O179" s="5">
        <v>2</v>
      </c>
      <c r="P179" s="5">
        <f>ROUND(Source!EP172,O179)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228</v>
      </c>
      <c r="F180" s="5">
        <f>ROUND(Source!AY172,O180)</f>
        <v>32490.57</v>
      </c>
      <c r="G180" s="5" t="s">
        <v>47</v>
      </c>
      <c r="H180" s="5" t="s">
        <v>48</v>
      </c>
      <c r="I180" s="5"/>
      <c r="J180" s="5"/>
      <c r="K180" s="5">
        <v>228</v>
      </c>
      <c r="L180" s="5">
        <v>7</v>
      </c>
      <c r="M180" s="5">
        <v>3</v>
      </c>
      <c r="N180" s="5" t="s">
        <v>3</v>
      </c>
      <c r="O180" s="5">
        <v>2</v>
      </c>
      <c r="P180" s="5">
        <f>ROUND(Source!EQ172,O180)</f>
        <v>214629.29</v>
      </c>
      <c r="Q180" s="5"/>
      <c r="R180" s="5"/>
      <c r="S180" s="5"/>
      <c r="T180" s="5"/>
      <c r="U180" s="5"/>
      <c r="V180" s="5"/>
      <c r="W180" s="5">
        <v>32490.57</v>
      </c>
      <c r="X180" s="5">
        <v>1</v>
      </c>
      <c r="Y180" s="5">
        <v>32490.57</v>
      </c>
      <c r="Z180" s="5">
        <v>214629.29</v>
      </c>
      <c r="AA180" s="5">
        <v>1</v>
      </c>
      <c r="AB180" s="5">
        <v>214629.29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216</v>
      </c>
      <c r="F181" s="5">
        <f>ROUND(Source!AP172,O181)</f>
        <v>0</v>
      </c>
      <c r="G181" s="5" t="s">
        <v>49</v>
      </c>
      <c r="H181" s="5" t="s">
        <v>50</v>
      </c>
      <c r="I181" s="5"/>
      <c r="J181" s="5"/>
      <c r="K181" s="5">
        <v>216</v>
      </c>
      <c r="L181" s="5">
        <v>8</v>
      </c>
      <c r="M181" s="5">
        <v>3</v>
      </c>
      <c r="N181" s="5" t="s">
        <v>3</v>
      </c>
      <c r="O181" s="5">
        <v>2</v>
      </c>
      <c r="P181" s="5">
        <f>ROUND(Source!EH172,O181)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223</v>
      </c>
      <c r="F182" s="5">
        <f>ROUND(Source!AQ172,O182)</f>
        <v>0</v>
      </c>
      <c r="G182" s="5" t="s">
        <v>51</v>
      </c>
      <c r="H182" s="5" t="s">
        <v>52</v>
      </c>
      <c r="I182" s="5"/>
      <c r="J182" s="5"/>
      <c r="K182" s="5">
        <v>223</v>
      </c>
      <c r="L182" s="5">
        <v>9</v>
      </c>
      <c r="M182" s="5">
        <v>3</v>
      </c>
      <c r="N182" s="5" t="s">
        <v>3</v>
      </c>
      <c r="O182" s="5">
        <v>2</v>
      </c>
      <c r="P182" s="5">
        <f>ROUND(Source!EI172,O182)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229</v>
      </c>
      <c r="F183" s="5">
        <f>ROUND(Source!AZ172,O183)</f>
        <v>0</v>
      </c>
      <c r="G183" s="5" t="s">
        <v>53</v>
      </c>
      <c r="H183" s="5" t="s">
        <v>54</v>
      </c>
      <c r="I183" s="5"/>
      <c r="J183" s="5"/>
      <c r="K183" s="5">
        <v>229</v>
      </c>
      <c r="L183" s="5">
        <v>10</v>
      </c>
      <c r="M183" s="5">
        <v>3</v>
      </c>
      <c r="N183" s="5" t="s">
        <v>3</v>
      </c>
      <c r="O183" s="5">
        <v>2</v>
      </c>
      <c r="P183" s="5">
        <f>ROUND(Source!ER172,O183)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203</v>
      </c>
      <c r="F184" s="5">
        <f>ROUND(Source!Q172,O184)</f>
        <v>62.29</v>
      </c>
      <c r="G184" s="5" t="s">
        <v>55</v>
      </c>
      <c r="H184" s="5" t="s">
        <v>56</v>
      </c>
      <c r="I184" s="5"/>
      <c r="J184" s="5"/>
      <c r="K184" s="5">
        <v>203</v>
      </c>
      <c r="L184" s="5">
        <v>11</v>
      </c>
      <c r="M184" s="5">
        <v>3</v>
      </c>
      <c r="N184" s="5" t="s">
        <v>3</v>
      </c>
      <c r="O184" s="5">
        <v>2</v>
      </c>
      <c r="P184" s="5">
        <f>ROUND(Source!DI172,O184)</f>
        <v>886.51</v>
      </c>
      <c r="Q184" s="5"/>
      <c r="R184" s="5"/>
      <c r="S184" s="5"/>
      <c r="T184" s="5"/>
      <c r="U184" s="5"/>
      <c r="V184" s="5"/>
      <c r="W184" s="5">
        <v>62.29</v>
      </c>
      <c r="X184" s="5">
        <v>1</v>
      </c>
      <c r="Y184" s="5">
        <v>62.29</v>
      </c>
      <c r="Z184" s="5">
        <v>886.51</v>
      </c>
      <c r="AA184" s="5">
        <v>1</v>
      </c>
      <c r="AB184" s="5">
        <v>886.51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231</v>
      </c>
      <c r="F185" s="5">
        <f>ROUND(Source!BB172,O185)</f>
        <v>0</v>
      </c>
      <c r="G185" s="5" t="s">
        <v>57</v>
      </c>
      <c r="H185" s="5" t="s">
        <v>58</v>
      </c>
      <c r="I185" s="5"/>
      <c r="J185" s="5"/>
      <c r="K185" s="5">
        <v>231</v>
      </c>
      <c r="L185" s="5">
        <v>12</v>
      </c>
      <c r="M185" s="5">
        <v>3</v>
      </c>
      <c r="N185" s="5" t="s">
        <v>3</v>
      </c>
      <c r="O185" s="5">
        <v>2</v>
      </c>
      <c r="P185" s="5">
        <f>ROUND(Source!ET172,O185)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204</v>
      </c>
      <c r="F186" s="5">
        <f>ROUND(Source!R172,O186)</f>
        <v>5.27</v>
      </c>
      <c r="G186" s="5" t="s">
        <v>59</v>
      </c>
      <c r="H186" s="5" t="s">
        <v>60</v>
      </c>
      <c r="I186" s="5"/>
      <c r="J186" s="5"/>
      <c r="K186" s="5">
        <v>204</v>
      </c>
      <c r="L186" s="5">
        <v>13</v>
      </c>
      <c r="M186" s="5">
        <v>3</v>
      </c>
      <c r="N186" s="5" t="s">
        <v>3</v>
      </c>
      <c r="O186" s="5">
        <v>2</v>
      </c>
      <c r="P186" s="5">
        <f>ROUND(Source!DJ172,O186)</f>
        <v>296.95</v>
      </c>
      <c r="Q186" s="5"/>
      <c r="R186" s="5"/>
      <c r="S186" s="5"/>
      <c r="T186" s="5"/>
      <c r="U186" s="5"/>
      <c r="V186" s="5"/>
      <c r="W186" s="5">
        <v>5.27</v>
      </c>
      <c r="X186" s="5">
        <v>1</v>
      </c>
      <c r="Y186" s="5">
        <v>5.27</v>
      </c>
      <c r="Z186" s="5">
        <v>296.95</v>
      </c>
      <c r="AA186" s="5">
        <v>1</v>
      </c>
      <c r="AB186" s="5">
        <v>296.95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205</v>
      </c>
      <c r="F187" s="5">
        <f>ROUND(Source!S172,O187)</f>
        <v>720.34</v>
      </c>
      <c r="G187" s="5" t="s">
        <v>61</v>
      </c>
      <c r="H187" s="5" t="s">
        <v>62</v>
      </c>
      <c r="I187" s="5"/>
      <c r="J187" s="5"/>
      <c r="K187" s="5">
        <v>205</v>
      </c>
      <c r="L187" s="5">
        <v>14</v>
      </c>
      <c r="M187" s="5">
        <v>3</v>
      </c>
      <c r="N187" s="5" t="s">
        <v>3</v>
      </c>
      <c r="O187" s="5">
        <v>2</v>
      </c>
      <c r="P187" s="5">
        <f>ROUND(Source!DK172,O187)</f>
        <v>40591.160000000003</v>
      </c>
      <c r="Q187" s="5"/>
      <c r="R187" s="5"/>
      <c r="S187" s="5"/>
      <c r="T187" s="5"/>
      <c r="U187" s="5"/>
      <c r="V187" s="5"/>
      <c r="W187" s="5">
        <v>720.34</v>
      </c>
      <c r="X187" s="5">
        <v>1</v>
      </c>
      <c r="Y187" s="5">
        <v>720.34</v>
      </c>
      <c r="Z187" s="5">
        <v>40591.160000000003</v>
      </c>
      <c r="AA187" s="5">
        <v>1</v>
      </c>
      <c r="AB187" s="5">
        <v>40591.160000000003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232</v>
      </c>
      <c r="F188" s="5">
        <f>ROUND(Source!BC172,O188)</f>
        <v>0</v>
      </c>
      <c r="G188" s="5" t="s">
        <v>63</v>
      </c>
      <c r="H188" s="5" t="s">
        <v>64</v>
      </c>
      <c r="I188" s="5"/>
      <c r="J188" s="5"/>
      <c r="K188" s="5">
        <v>232</v>
      </c>
      <c r="L188" s="5">
        <v>15</v>
      </c>
      <c r="M188" s="5">
        <v>3</v>
      </c>
      <c r="N188" s="5" t="s">
        <v>3</v>
      </c>
      <c r="O188" s="5">
        <v>2</v>
      </c>
      <c r="P188" s="5">
        <f>ROUND(Source!EU172,O188)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214</v>
      </c>
      <c r="F189" s="5">
        <f>ROUND(Source!AS172,O189)</f>
        <v>603.84</v>
      </c>
      <c r="G189" s="5" t="s">
        <v>65</v>
      </c>
      <c r="H189" s="5" t="s">
        <v>66</v>
      </c>
      <c r="I189" s="5"/>
      <c r="J189" s="5"/>
      <c r="K189" s="5">
        <v>214</v>
      </c>
      <c r="L189" s="5">
        <v>16</v>
      </c>
      <c r="M189" s="5">
        <v>3</v>
      </c>
      <c r="N189" s="5" t="s">
        <v>3</v>
      </c>
      <c r="O189" s="5">
        <v>2</v>
      </c>
      <c r="P189" s="5">
        <f>ROUND(Source!EK172,O189)</f>
        <v>16266.16</v>
      </c>
      <c r="Q189" s="5"/>
      <c r="R189" s="5"/>
      <c r="S189" s="5"/>
      <c r="T189" s="5"/>
      <c r="U189" s="5"/>
      <c r="V189" s="5"/>
      <c r="W189" s="5">
        <v>603.84</v>
      </c>
      <c r="X189" s="5">
        <v>1</v>
      </c>
      <c r="Y189" s="5">
        <v>603.84</v>
      </c>
      <c r="Z189" s="5">
        <v>16266.16</v>
      </c>
      <c r="AA189" s="5">
        <v>1</v>
      </c>
      <c r="AB189" s="5">
        <v>16266.16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215</v>
      </c>
      <c r="F190" s="5">
        <f>ROUND(Source!AT172,O190)</f>
        <v>33740.410000000003</v>
      </c>
      <c r="G190" s="5" t="s">
        <v>67</v>
      </c>
      <c r="H190" s="5" t="s">
        <v>68</v>
      </c>
      <c r="I190" s="5"/>
      <c r="J190" s="5"/>
      <c r="K190" s="5">
        <v>215</v>
      </c>
      <c r="L190" s="5">
        <v>17</v>
      </c>
      <c r="M190" s="5">
        <v>3</v>
      </c>
      <c r="N190" s="5" t="s">
        <v>3</v>
      </c>
      <c r="O190" s="5">
        <v>2</v>
      </c>
      <c r="P190" s="5">
        <f>ROUND(Source!EL172,O190)</f>
        <v>300194.53000000003</v>
      </c>
      <c r="Q190" s="5"/>
      <c r="R190" s="5"/>
      <c r="S190" s="5"/>
      <c r="T190" s="5"/>
      <c r="U190" s="5"/>
      <c r="V190" s="5"/>
      <c r="W190" s="5">
        <v>33740.410000000003</v>
      </c>
      <c r="X190" s="5">
        <v>1</v>
      </c>
      <c r="Y190" s="5">
        <v>33740.410000000003</v>
      </c>
      <c r="Z190" s="5">
        <v>300194.53000000003</v>
      </c>
      <c r="AA190" s="5">
        <v>1</v>
      </c>
      <c r="AB190" s="5">
        <v>300194.53000000003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217</v>
      </c>
      <c r="F191" s="5">
        <f>ROUND(Source!AU172,O191)</f>
        <v>0</v>
      </c>
      <c r="G191" s="5" t="s">
        <v>69</v>
      </c>
      <c r="H191" s="5" t="s">
        <v>70</v>
      </c>
      <c r="I191" s="5"/>
      <c r="J191" s="5"/>
      <c r="K191" s="5">
        <v>217</v>
      </c>
      <c r="L191" s="5">
        <v>18</v>
      </c>
      <c r="M191" s="5">
        <v>3</v>
      </c>
      <c r="N191" s="5" t="s">
        <v>3</v>
      </c>
      <c r="O191" s="5">
        <v>2</v>
      </c>
      <c r="P191" s="5">
        <f>ROUND(Source!EM172,O191)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230</v>
      </c>
      <c r="F192" s="5">
        <f>ROUND(Source!BA172,O192)</f>
        <v>0</v>
      </c>
      <c r="G192" s="5" t="s">
        <v>71</v>
      </c>
      <c r="H192" s="5" t="s">
        <v>72</v>
      </c>
      <c r="I192" s="5"/>
      <c r="J192" s="5"/>
      <c r="K192" s="5">
        <v>230</v>
      </c>
      <c r="L192" s="5">
        <v>19</v>
      </c>
      <c r="M192" s="5">
        <v>3</v>
      </c>
      <c r="N192" s="5" t="s">
        <v>3</v>
      </c>
      <c r="O192" s="5">
        <v>2</v>
      </c>
      <c r="P192" s="5">
        <f>ROUND(Source!ES172,O192)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206</v>
      </c>
      <c r="F193" s="5">
        <f>ROUND(Source!T172,O193)</f>
        <v>0</v>
      </c>
      <c r="G193" s="5" t="s">
        <v>73</v>
      </c>
      <c r="H193" s="5" t="s">
        <v>74</v>
      </c>
      <c r="I193" s="5"/>
      <c r="J193" s="5"/>
      <c r="K193" s="5">
        <v>206</v>
      </c>
      <c r="L193" s="5">
        <v>20</v>
      </c>
      <c r="M193" s="5">
        <v>3</v>
      </c>
      <c r="N193" s="5" t="s">
        <v>3</v>
      </c>
      <c r="O193" s="5">
        <v>2</v>
      </c>
      <c r="P193" s="5">
        <f>ROUND(Source!DL172,O193)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207</v>
      </c>
      <c r="F194" s="5">
        <f>Source!U172</f>
        <v>52.922230199999994</v>
      </c>
      <c r="G194" s="5" t="s">
        <v>75</v>
      </c>
      <c r="H194" s="5" t="s">
        <v>76</v>
      </c>
      <c r="I194" s="5"/>
      <c r="J194" s="5"/>
      <c r="K194" s="5">
        <v>207</v>
      </c>
      <c r="L194" s="5">
        <v>21</v>
      </c>
      <c r="M194" s="5">
        <v>3</v>
      </c>
      <c r="N194" s="5" t="s">
        <v>3</v>
      </c>
      <c r="O194" s="5">
        <v>-1</v>
      </c>
      <c r="P194" s="5">
        <f>Source!DM172</f>
        <v>52.922230199999994</v>
      </c>
      <c r="Q194" s="5"/>
      <c r="R194" s="5"/>
      <c r="S194" s="5"/>
      <c r="T194" s="5"/>
      <c r="U194" s="5"/>
      <c r="V194" s="5"/>
      <c r="W194" s="5">
        <v>52.922230200000001</v>
      </c>
      <c r="X194" s="5">
        <v>1</v>
      </c>
      <c r="Y194" s="5">
        <v>52.922230200000001</v>
      </c>
      <c r="Z194" s="5">
        <v>52.922230200000001</v>
      </c>
      <c r="AA194" s="5">
        <v>1</v>
      </c>
      <c r="AB194" s="5">
        <v>52.922230200000001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208</v>
      </c>
      <c r="F195" s="5">
        <f>Source!V172</f>
        <v>0</v>
      </c>
      <c r="G195" s="5" t="s">
        <v>77</v>
      </c>
      <c r="H195" s="5" t="s">
        <v>78</v>
      </c>
      <c r="I195" s="5"/>
      <c r="J195" s="5"/>
      <c r="K195" s="5">
        <v>208</v>
      </c>
      <c r="L195" s="5">
        <v>22</v>
      </c>
      <c r="M195" s="5">
        <v>3</v>
      </c>
      <c r="N195" s="5" t="s">
        <v>3</v>
      </c>
      <c r="O195" s="5">
        <v>-1</v>
      </c>
      <c r="P195" s="5">
        <f>Source!DN172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209</v>
      </c>
      <c r="F196" s="5">
        <f>ROUND(Source!W172,O196)</f>
        <v>0</v>
      </c>
      <c r="G196" s="5" t="s">
        <v>79</v>
      </c>
      <c r="H196" s="5" t="s">
        <v>80</v>
      </c>
      <c r="I196" s="5"/>
      <c r="J196" s="5"/>
      <c r="K196" s="5">
        <v>209</v>
      </c>
      <c r="L196" s="5">
        <v>23</v>
      </c>
      <c r="M196" s="5">
        <v>3</v>
      </c>
      <c r="N196" s="5" t="s">
        <v>3</v>
      </c>
      <c r="O196" s="5">
        <v>2</v>
      </c>
      <c r="P196" s="5">
        <f>ROUND(Source!DO172,O196)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233</v>
      </c>
      <c r="F197" s="5">
        <f>ROUND(Source!BD172,O197)</f>
        <v>0</v>
      </c>
      <c r="G197" s="5" t="s">
        <v>81</v>
      </c>
      <c r="H197" s="5" t="s">
        <v>82</v>
      </c>
      <c r="I197" s="5"/>
      <c r="J197" s="5"/>
      <c r="K197" s="5">
        <v>233</v>
      </c>
      <c r="L197" s="5">
        <v>24</v>
      </c>
      <c r="M197" s="5">
        <v>3</v>
      </c>
      <c r="N197" s="5" t="s">
        <v>3</v>
      </c>
      <c r="O197" s="5">
        <v>2</v>
      </c>
      <c r="P197" s="5">
        <f>ROUND(Source!EV172,O197)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210</v>
      </c>
      <c r="F198" s="5">
        <f>ROUND(Source!X172,O198)</f>
        <v>700.99</v>
      </c>
      <c r="G198" s="5" t="s">
        <v>83</v>
      </c>
      <c r="H198" s="5" t="s">
        <v>84</v>
      </c>
      <c r="I198" s="5"/>
      <c r="J198" s="5"/>
      <c r="K198" s="5">
        <v>210</v>
      </c>
      <c r="L198" s="5">
        <v>25</v>
      </c>
      <c r="M198" s="5">
        <v>3</v>
      </c>
      <c r="N198" s="5" t="s">
        <v>3</v>
      </c>
      <c r="O198" s="5">
        <v>2</v>
      </c>
      <c r="P198" s="5">
        <f>ROUND(Source!DP172,O198)</f>
        <v>39500.79</v>
      </c>
      <c r="Q198" s="5"/>
      <c r="R198" s="5"/>
      <c r="S198" s="5"/>
      <c r="T198" s="5"/>
      <c r="U198" s="5"/>
      <c r="V198" s="5"/>
      <c r="W198" s="5">
        <v>700.99</v>
      </c>
      <c r="X198" s="5">
        <v>1</v>
      </c>
      <c r="Y198" s="5">
        <v>700.99</v>
      </c>
      <c r="Z198" s="5">
        <v>39500.79</v>
      </c>
      <c r="AA198" s="5">
        <v>1</v>
      </c>
      <c r="AB198" s="5">
        <v>39500.79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211</v>
      </c>
      <c r="F199" s="5">
        <f>ROUND(Source!Y172,O199)</f>
        <v>370.06</v>
      </c>
      <c r="G199" s="5" t="s">
        <v>85</v>
      </c>
      <c r="H199" s="5" t="s">
        <v>86</v>
      </c>
      <c r="I199" s="5"/>
      <c r="J199" s="5"/>
      <c r="K199" s="5">
        <v>211</v>
      </c>
      <c r="L199" s="5">
        <v>26</v>
      </c>
      <c r="M199" s="5">
        <v>3</v>
      </c>
      <c r="N199" s="5" t="s">
        <v>3</v>
      </c>
      <c r="O199" s="5">
        <v>2</v>
      </c>
      <c r="P199" s="5">
        <f>ROUND(Source!DQ172,O199)</f>
        <v>20852.939999999999</v>
      </c>
      <c r="Q199" s="5"/>
      <c r="R199" s="5"/>
      <c r="S199" s="5"/>
      <c r="T199" s="5"/>
      <c r="U199" s="5"/>
      <c r="V199" s="5"/>
      <c r="W199" s="5">
        <v>370.06</v>
      </c>
      <c r="X199" s="5">
        <v>1</v>
      </c>
      <c r="Y199" s="5">
        <v>370.06</v>
      </c>
      <c r="Z199" s="5">
        <v>20852.939999999999</v>
      </c>
      <c r="AA199" s="5">
        <v>1</v>
      </c>
      <c r="AB199" s="5">
        <v>20852.939999999999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224</v>
      </c>
      <c r="F200" s="5">
        <f>ROUND(Source!AR172,O200)</f>
        <v>34344.25</v>
      </c>
      <c r="G200" s="5" t="s">
        <v>87</v>
      </c>
      <c r="H200" s="5" t="s">
        <v>88</v>
      </c>
      <c r="I200" s="5"/>
      <c r="J200" s="5"/>
      <c r="K200" s="5">
        <v>224</v>
      </c>
      <c r="L200" s="5">
        <v>27</v>
      </c>
      <c r="M200" s="5">
        <v>3</v>
      </c>
      <c r="N200" s="5" t="s">
        <v>3</v>
      </c>
      <c r="O200" s="5">
        <v>2</v>
      </c>
      <c r="P200" s="5">
        <f>ROUND(Source!EJ172,O200)</f>
        <v>316460.69</v>
      </c>
      <c r="Q200" s="5"/>
      <c r="R200" s="5"/>
      <c r="S200" s="5"/>
      <c r="T200" s="5"/>
      <c r="U200" s="5"/>
      <c r="V200" s="5"/>
      <c r="W200" s="5">
        <v>34344.25</v>
      </c>
      <c r="X200" s="5">
        <v>1</v>
      </c>
      <c r="Y200" s="5">
        <v>34344.25</v>
      </c>
      <c r="Z200" s="5">
        <v>316460.69</v>
      </c>
      <c r="AA200" s="5">
        <v>1</v>
      </c>
      <c r="AB200" s="5">
        <v>316460.69</v>
      </c>
    </row>
    <row r="203" spans="1:28" x14ac:dyDescent="0.2">
      <c r="A203">
        <v>70</v>
      </c>
      <c r="B203">
        <v>1</v>
      </c>
      <c r="D203">
        <v>1</v>
      </c>
      <c r="E203" t="s">
        <v>164</v>
      </c>
      <c r="F203" t="s">
        <v>165</v>
      </c>
      <c r="G203">
        <v>0</v>
      </c>
      <c r="H203">
        <v>0</v>
      </c>
      <c r="I203" t="s">
        <v>3</v>
      </c>
      <c r="J203">
        <v>1</v>
      </c>
      <c r="K203">
        <v>0</v>
      </c>
      <c r="L203" t="s">
        <v>3</v>
      </c>
      <c r="M203" t="s">
        <v>3</v>
      </c>
      <c r="N203">
        <v>0</v>
      </c>
      <c r="O203">
        <v>0</v>
      </c>
      <c r="P203" t="s">
        <v>3</v>
      </c>
    </row>
    <row r="204" spans="1:28" x14ac:dyDescent="0.2">
      <c r="A204">
        <v>70</v>
      </c>
      <c r="B204">
        <v>1</v>
      </c>
      <c r="D204">
        <v>2</v>
      </c>
      <c r="E204" t="s">
        <v>166</v>
      </c>
      <c r="F204" t="s">
        <v>167</v>
      </c>
      <c r="G204">
        <v>1</v>
      </c>
      <c r="H204">
        <v>0</v>
      </c>
      <c r="I204" t="s">
        <v>3</v>
      </c>
      <c r="J204">
        <v>1</v>
      </c>
      <c r="K204">
        <v>0</v>
      </c>
      <c r="L204" t="s">
        <v>3</v>
      </c>
      <c r="M204" t="s">
        <v>3</v>
      </c>
      <c r="N204">
        <v>0</v>
      </c>
      <c r="O204">
        <v>1</v>
      </c>
      <c r="P204" t="s">
        <v>3</v>
      </c>
    </row>
    <row r="205" spans="1:28" x14ac:dyDescent="0.2">
      <c r="A205">
        <v>70</v>
      </c>
      <c r="B205">
        <v>1</v>
      </c>
      <c r="D205">
        <v>3</v>
      </c>
      <c r="E205" t="s">
        <v>168</v>
      </c>
      <c r="F205" t="s">
        <v>169</v>
      </c>
      <c r="G205">
        <v>1</v>
      </c>
      <c r="H205">
        <v>0</v>
      </c>
      <c r="I205" t="s">
        <v>3</v>
      </c>
      <c r="J205">
        <v>0</v>
      </c>
      <c r="K205">
        <v>0</v>
      </c>
      <c r="L205" t="s">
        <v>3</v>
      </c>
      <c r="M205" t="s">
        <v>3</v>
      </c>
      <c r="N205">
        <v>0</v>
      </c>
      <c r="O205">
        <v>1</v>
      </c>
      <c r="P205" t="s">
        <v>3</v>
      </c>
    </row>
    <row r="206" spans="1:28" x14ac:dyDescent="0.2">
      <c r="A206">
        <v>70</v>
      </c>
      <c r="B206">
        <v>1</v>
      </c>
      <c r="D206">
        <v>4</v>
      </c>
      <c r="E206" t="s">
        <v>170</v>
      </c>
      <c r="F206" t="s">
        <v>171</v>
      </c>
      <c r="G206">
        <v>1</v>
      </c>
      <c r="H206">
        <v>0</v>
      </c>
      <c r="I206" t="s">
        <v>3</v>
      </c>
      <c r="J206">
        <v>0</v>
      </c>
      <c r="K206">
        <v>0</v>
      </c>
      <c r="L206" t="s">
        <v>3</v>
      </c>
      <c r="M206" t="s">
        <v>3</v>
      </c>
      <c r="N206">
        <v>0</v>
      </c>
      <c r="O206">
        <v>1</v>
      </c>
      <c r="P206" t="s">
        <v>3</v>
      </c>
    </row>
    <row r="207" spans="1:28" x14ac:dyDescent="0.2">
      <c r="A207">
        <v>70</v>
      </c>
      <c r="B207">
        <v>1</v>
      </c>
      <c r="D207">
        <v>5</v>
      </c>
      <c r="E207" t="s">
        <v>172</v>
      </c>
      <c r="F207" t="s">
        <v>173</v>
      </c>
      <c r="G207">
        <v>0</v>
      </c>
      <c r="H207">
        <v>0</v>
      </c>
      <c r="I207" t="s">
        <v>3</v>
      </c>
      <c r="J207">
        <v>0</v>
      </c>
      <c r="K207">
        <v>0</v>
      </c>
      <c r="L207" t="s">
        <v>3</v>
      </c>
      <c r="M207" t="s">
        <v>3</v>
      </c>
      <c r="N207">
        <v>0</v>
      </c>
      <c r="O207">
        <v>0</v>
      </c>
      <c r="P207" t="s">
        <v>3</v>
      </c>
    </row>
    <row r="209" spans="1:50" x14ac:dyDescent="0.2">
      <c r="A209">
        <v>-1</v>
      </c>
    </row>
    <row r="211" spans="1:50" x14ac:dyDescent="0.2">
      <c r="A211" s="4">
        <v>75</v>
      </c>
      <c r="B211" s="4" t="s">
        <v>174</v>
      </c>
      <c r="C211" s="4">
        <v>2026</v>
      </c>
      <c r="D211" s="4">
        <v>0</v>
      </c>
      <c r="E211" s="4">
        <v>1</v>
      </c>
      <c r="F211" s="4"/>
      <c r="G211" s="4">
        <v>0</v>
      </c>
      <c r="H211" s="4">
        <v>1</v>
      </c>
      <c r="I211" s="4">
        <v>1</v>
      </c>
      <c r="J211" s="4">
        <v>3</v>
      </c>
      <c r="K211" s="4">
        <v>0</v>
      </c>
      <c r="L211" s="4">
        <v>0</v>
      </c>
      <c r="M211" s="4">
        <v>1</v>
      </c>
      <c r="N211" s="4">
        <v>84865115</v>
      </c>
      <c r="O211" s="4">
        <v>1</v>
      </c>
    </row>
    <row r="212" spans="1:50" x14ac:dyDescent="0.2">
      <c r="A212" s="6">
        <v>1</v>
      </c>
      <c r="B212" s="6" t="s">
        <v>175</v>
      </c>
      <c r="C212" s="6" t="s">
        <v>176</v>
      </c>
      <c r="D212" s="6">
        <v>2026</v>
      </c>
      <c r="E212" s="6">
        <v>1</v>
      </c>
      <c r="F212" s="6">
        <v>1</v>
      </c>
      <c r="G212" s="6">
        <v>1</v>
      </c>
      <c r="H212" s="6">
        <v>0</v>
      </c>
      <c r="I212" s="6">
        <v>2</v>
      </c>
      <c r="J212" s="6">
        <v>1</v>
      </c>
      <c r="K212" s="6">
        <v>9.84</v>
      </c>
      <c r="L212" s="6">
        <v>7.57</v>
      </c>
      <c r="M212" s="6">
        <v>1</v>
      </c>
      <c r="N212" s="6">
        <v>1</v>
      </c>
      <c r="O212" s="6">
        <v>9.84</v>
      </c>
      <c r="P212" s="6">
        <v>7.57</v>
      </c>
      <c r="Q212" s="6">
        <v>1</v>
      </c>
      <c r="R212" s="6" t="s">
        <v>3</v>
      </c>
      <c r="S212" s="6" t="s">
        <v>3</v>
      </c>
      <c r="T212" s="6" t="s">
        <v>3</v>
      </c>
      <c r="U212" s="6" t="s">
        <v>3</v>
      </c>
      <c r="V212" s="6" t="s">
        <v>3</v>
      </c>
      <c r="W212" s="6" t="s">
        <v>3</v>
      </c>
      <c r="X212" s="6" t="s">
        <v>3</v>
      </c>
      <c r="Y212" s="6" t="s">
        <v>3</v>
      </c>
      <c r="Z212" s="6" t="s">
        <v>3</v>
      </c>
      <c r="AA212" s="6" t="s">
        <v>177</v>
      </c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>
        <v>84865116</v>
      </c>
      <c r="AO212" s="6"/>
      <c r="AP212" s="6"/>
      <c r="AQ212" s="6"/>
      <c r="AR212" s="6"/>
      <c r="AS212" s="6"/>
      <c r="AT212" s="6"/>
      <c r="AU212" s="6"/>
      <c r="AV212" s="6"/>
      <c r="AW212" s="6"/>
      <c r="AX212" s="6"/>
    </row>
    <row r="213" spans="1:50" x14ac:dyDescent="0.2">
      <c r="A213" s="4">
        <v>75</v>
      </c>
      <c r="B213" s="4" t="s">
        <v>178</v>
      </c>
      <c r="C213" s="4">
        <v>2000</v>
      </c>
      <c r="D213" s="4">
        <v>0</v>
      </c>
      <c r="E213" s="4">
        <v>1</v>
      </c>
      <c r="F213" s="4"/>
      <c r="G213" s="4">
        <v>0</v>
      </c>
      <c r="H213" s="4">
        <v>1</v>
      </c>
      <c r="I213" s="4">
        <v>1</v>
      </c>
      <c r="J213" s="4">
        <v>3</v>
      </c>
      <c r="K213" s="4">
        <v>0</v>
      </c>
      <c r="L213" s="4">
        <v>0</v>
      </c>
      <c r="M213" s="4">
        <v>0</v>
      </c>
      <c r="N213" s="4">
        <v>84865117</v>
      </c>
      <c r="O213" s="4">
        <v>2</v>
      </c>
    </row>
    <row r="214" spans="1:50" x14ac:dyDescent="0.2">
      <c r="A214" s="6">
        <v>1</v>
      </c>
      <c r="B214" s="6" t="s">
        <v>175</v>
      </c>
      <c r="C214" s="6" t="s">
        <v>176</v>
      </c>
      <c r="D214" s="6">
        <v>2000</v>
      </c>
      <c r="E214" s="6">
        <v>1</v>
      </c>
      <c r="F214" s="6">
        <v>1</v>
      </c>
      <c r="G214" s="6">
        <v>1</v>
      </c>
      <c r="H214" s="6">
        <v>0</v>
      </c>
      <c r="I214" s="6">
        <v>2</v>
      </c>
      <c r="J214" s="6">
        <v>1</v>
      </c>
      <c r="K214" s="6">
        <v>1</v>
      </c>
      <c r="L214" s="6">
        <v>1</v>
      </c>
      <c r="M214" s="6">
        <v>1</v>
      </c>
      <c r="N214" s="6">
        <v>1</v>
      </c>
      <c r="O214" s="6">
        <v>1</v>
      </c>
      <c r="P214" s="6">
        <v>1</v>
      </c>
      <c r="Q214" s="6">
        <v>1</v>
      </c>
      <c r="R214" s="6" t="s">
        <v>3</v>
      </c>
      <c r="S214" s="6" t="s">
        <v>3</v>
      </c>
      <c r="T214" s="6" t="s">
        <v>3</v>
      </c>
      <c r="U214" s="6" t="s">
        <v>3</v>
      </c>
      <c r="V214" s="6" t="s">
        <v>3</v>
      </c>
      <c r="W214" s="6" t="s">
        <v>3</v>
      </c>
      <c r="X214" s="6" t="s">
        <v>3</v>
      </c>
      <c r="Y214" s="6" t="s">
        <v>3</v>
      </c>
      <c r="Z214" s="6" t="s">
        <v>3</v>
      </c>
      <c r="AA214" s="6" t="s">
        <v>34</v>
      </c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>
        <v>84865118</v>
      </c>
      <c r="AO214" s="6"/>
      <c r="AP214" s="6"/>
      <c r="AQ214" s="6"/>
      <c r="AR214" s="6"/>
      <c r="AS214" s="6"/>
      <c r="AT214" s="6"/>
      <c r="AU214" s="6"/>
      <c r="AV214" s="6"/>
      <c r="AW214" s="6"/>
      <c r="AX214" s="6"/>
    </row>
    <row r="218" spans="1:50" x14ac:dyDescent="0.2">
      <c r="A218">
        <v>65</v>
      </c>
      <c r="C218">
        <v>1</v>
      </c>
      <c r="D218">
        <v>0</v>
      </c>
      <c r="E21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84865115</v>
      </c>
      <c r="E14" s="1">
        <v>84865117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16</v>
      </c>
      <c r="D16" s="7" t="s">
        <v>16</v>
      </c>
      <c r="E16" s="8">
        <f>ROUND((Source!P159)/1000,2)</f>
        <v>16.27</v>
      </c>
      <c r="F16" s="8">
        <f>ROUND((Source!P160)/1000,2)</f>
        <v>300.19</v>
      </c>
      <c r="G16" s="8">
        <f>ROUND((Source!P151)/1000,2)</f>
        <v>0</v>
      </c>
      <c r="H16" s="8">
        <f>ROUND((Source!P161)/1000+(Source!P162)/1000,2)</f>
        <v>0</v>
      </c>
      <c r="I16" s="8">
        <f>E16+F16+G16+H16</f>
        <v>316.45999999999998</v>
      </c>
      <c r="J16" s="8">
        <f>ROUND((Source!P157+Source!P156)/1000,2)</f>
        <v>40.89</v>
      </c>
      <c r="K16" s="8">
        <v>470.74</v>
      </c>
      <c r="L16" s="8">
        <v>0</v>
      </c>
      <c r="M16" s="8">
        <v>0</v>
      </c>
      <c r="N16" s="8">
        <f>I16+L16+M16</f>
        <v>316.45999999999998</v>
      </c>
      <c r="T16" s="9">
        <f>ROUND((Source!F159)/1000,2)</f>
        <v>0.6</v>
      </c>
      <c r="U16" s="9">
        <f>ROUND((Source!F160)/1000,2)</f>
        <v>33.74</v>
      </c>
      <c r="V16" s="9">
        <f>ROUND((Source!F151)/1000,2)</f>
        <v>0</v>
      </c>
      <c r="W16" s="9">
        <f>ROUND((Source!F161)/1000+(Source!F162)/1000,2)</f>
        <v>0</v>
      </c>
      <c r="X16" s="9">
        <f>T16+U16+V16+W16</f>
        <v>34.340000000000003</v>
      </c>
      <c r="Y16" s="9">
        <f>ROUND((Source!F157+Source!F156)/1000,2)</f>
        <v>0.73</v>
      </c>
      <c r="Z16" s="9">
        <v>65.760000000000005</v>
      </c>
      <c r="AA16" s="9">
        <v>0</v>
      </c>
      <c r="AB16" s="9">
        <v>0</v>
      </c>
      <c r="AC16" s="9">
        <f>X16+AA16+AB16</f>
        <v>34.340000000000003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256106.96</v>
      </c>
      <c r="AU16" s="8">
        <v>214629.29</v>
      </c>
      <c r="AV16" s="8">
        <v>0</v>
      </c>
      <c r="AW16" s="8">
        <v>0</v>
      </c>
      <c r="AX16" s="8">
        <v>0</v>
      </c>
      <c r="AY16" s="8">
        <v>886.51</v>
      </c>
      <c r="AZ16" s="8">
        <v>296.95</v>
      </c>
      <c r="BA16" s="8">
        <v>40591.160000000003</v>
      </c>
      <c r="BB16" s="8">
        <v>16266.16</v>
      </c>
      <c r="BC16" s="8">
        <v>300194.53000000003</v>
      </c>
      <c r="BD16" s="8">
        <v>0</v>
      </c>
      <c r="BE16" s="8">
        <v>0</v>
      </c>
      <c r="BF16" s="8">
        <v>52.922230200000001</v>
      </c>
      <c r="BG16" s="8">
        <v>0</v>
      </c>
      <c r="BH16" s="8">
        <v>0</v>
      </c>
      <c r="BI16" s="8">
        <v>39500.79</v>
      </c>
      <c r="BJ16" s="8">
        <v>20852.939999999999</v>
      </c>
      <c r="BK16" s="8">
        <v>316460.69</v>
      </c>
      <c r="BR16" s="9">
        <v>33273.199999999997</v>
      </c>
      <c r="BS16" s="9">
        <v>32490.57</v>
      </c>
      <c r="BT16" s="9">
        <v>0</v>
      </c>
      <c r="BU16" s="9">
        <v>0</v>
      </c>
      <c r="BV16" s="9">
        <v>0</v>
      </c>
      <c r="BW16" s="9">
        <v>62.29</v>
      </c>
      <c r="BX16" s="9">
        <v>5.27</v>
      </c>
      <c r="BY16" s="9">
        <v>720.34</v>
      </c>
      <c r="BZ16" s="9">
        <v>603.84</v>
      </c>
      <c r="CA16" s="9">
        <v>33740.410000000003</v>
      </c>
      <c r="CB16" s="9">
        <v>0</v>
      </c>
      <c r="CC16" s="9">
        <v>0</v>
      </c>
      <c r="CD16" s="9">
        <v>52.922230200000001</v>
      </c>
      <c r="CE16" s="9">
        <v>0</v>
      </c>
      <c r="CF16" s="9">
        <v>0</v>
      </c>
      <c r="CG16" s="9">
        <v>700.99</v>
      </c>
      <c r="CH16" s="9">
        <v>370.06</v>
      </c>
      <c r="CI16" s="9">
        <v>34344.25</v>
      </c>
    </row>
    <row r="18" spans="1:29" x14ac:dyDescent="0.2">
      <c r="A18">
        <v>51</v>
      </c>
      <c r="E18">
        <v>16.27</v>
      </c>
      <c r="F18">
        <v>300.19</v>
      </c>
      <c r="G18">
        <v>0</v>
      </c>
      <c r="H18">
        <v>0</v>
      </c>
      <c r="I18">
        <v>316.45999999999998</v>
      </c>
      <c r="J18">
        <v>40.89</v>
      </c>
      <c r="K18">
        <v>470.74</v>
      </c>
      <c r="L18">
        <v>0</v>
      </c>
      <c r="M18">
        <v>0</v>
      </c>
      <c r="N18">
        <v>316.45999999999998</v>
      </c>
      <c r="T18">
        <v>0.6</v>
      </c>
      <c r="U18">
        <v>33.74</v>
      </c>
      <c r="V18">
        <v>0</v>
      </c>
      <c r="W18">
        <v>0</v>
      </c>
      <c r="X18">
        <v>34.340000000000003</v>
      </c>
      <c r="Y18">
        <v>0.73</v>
      </c>
      <c r="Z18">
        <v>65.760000000000005</v>
      </c>
      <c r="AA18">
        <v>0</v>
      </c>
      <c r="AB18">
        <v>0</v>
      </c>
      <c r="AC18">
        <v>34.340000000000003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256106.96</v>
      </c>
      <c r="G20" s="5" t="s">
        <v>35</v>
      </c>
      <c r="H20" s="5" t="s">
        <v>36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33273.199999999997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214629.29</v>
      </c>
      <c r="G21" s="5" t="s">
        <v>37</v>
      </c>
      <c r="H21" s="5" t="s">
        <v>38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32490.57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39</v>
      </c>
      <c r="H22" s="5" t="s">
        <v>40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214629.29</v>
      </c>
      <c r="G23" s="5" t="s">
        <v>41</v>
      </c>
      <c r="H23" s="5" t="s">
        <v>42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32490.57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214629.29</v>
      </c>
      <c r="G24" s="5" t="s">
        <v>43</v>
      </c>
      <c r="H24" s="5" t="s">
        <v>44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32490.57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45</v>
      </c>
      <c r="H25" s="5" t="s">
        <v>46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214629.29</v>
      </c>
      <c r="G26" s="5" t="s">
        <v>47</v>
      </c>
      <c r="H26" s="5" t="s">
        <v>48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32490.57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49</v>
      </c>
      <c r="H27" s="5" t="s">
        <v>50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51</v>
      </c>
      <c r="H28" s="5" t="s">
        <v>52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53</v>
      </c>
      <c r="H29" s="5" t="s">
        <v>54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886.51</v>
      </c>
      <c r="G30" s="5" t="s">
        <v>55</v>
      </c>
      <c r="H30" s="5" t="s">
        <v>56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62.29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57</v>
      </c>
      <c r="H31" s="5" t="s">
        <v>58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296.95</v>
      </c>
      <c r="G32" s="5" t="s">
        <v>59</v>
      </c>
      <c r="H32" s="5" t="s">
        <v>60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5.27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40591.160000000003</v>
      </c>
      <c r="G33" s="5" t="s">
        <v>61</v>
      </c>
      <c r="H33" s="5" t="s">
        <v>62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720.34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63</v>
      </c>
      <c r="H34" s="5" t="s">
        <v>64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16266.16</v>
      </c>
      <c r="G35" s="5" t="s">
        <v>65</v>
      </c>
      <c r="H35" s="5" t="s">
        <v>66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603.84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300194.53000000003</v>
      </c>
      <c r="G36" s="5" t="s">
        <v>67</v>
      </c>
      <c r="H36" s="5" t="s">
        <v>68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33740.410000000003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69</v>
      </c>
      <c r="H37" s="5" t="s">
        <v>70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71</v>
      </c>
      <c r="H38" s="5" t="s">
        <v>72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73</v>
      </c>
      <c r="H39" s="5" t="s">
        <v>74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52.922230200000001</v>
      </c>
      <c r="G40" s="5" t="s">
        <v>75</v>
      </c>
      <c r="H40" s="5" t="s">
        <v>76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52.922230200000001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77</v>
      </c>
      <c r="H41" s="5" t="s">
        <v>78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79</v>
      </c>
      <c r="H42" s="5" t="s">
        <v>80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81</v>
      </c>
      <c r="H43" s="5" t="s">
        <v>82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39500.79</v>
      </c>
      <c r="G44" s="5" t="s">
        <v>83</v>
      </c>
      <c r="H44" s="5" t="s">
        <v>84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700.99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20852.939999999999</v>
      </c>
      <c r="G45" s="5" t="s">
        <v>85</v>
      </c>
      <c r="H45" s="5" t="s">
        <v>86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370.06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316460.69</v>
      </c>
      <c r="G46" s="5" t="s">
        <v>87</v>
      </c>
      <c r="H46" s="5" t="s">
        <v>88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34344.25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174</v>
      </c>
      <c r="C51" s="4">
        <v>2026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84865115</v>
      </c>
      <c r="O51" s="4">
        <v>1</v>
      </c>
    </row>
    <row r="52" spans="1:50" x14ac:dyDescent="0.2">
      <c r="A52" s="6">
        <v>1</v>
      </c>
      <c r="B52" s="6" t="s">
        <v>175</v>
      </c>
      <c r="C52" s="6" t="s">
        <v>176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9.84</v>
      </c>
      <c r="L52" s="6">
        <v>7.57</v>
      </c>
      <c r="M52" s="6">
        <v>1</v>
      </c>
      <c r="N52" s="6">
        <v>1</v>
      </c>
      <c r="O52" s="6">
        <v>9.84</v>
      </c>
      <c r="P52" s="6">
        <v>7.57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177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84865116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178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84865117</v>
      </c>
      <c r="O53" s="4">
        <v>2</v>
      </c>
    </row>
    <row r="54" spans="1:50" x14ac:dyDescent="0.2">
      <c r="A54" s="6">
        <v>1</v>
      </c>
      <c r="B54" s="6" t="s">
        <v>175</v>
      </c>
      <c r="C54" s="6" t="s">
        <v>176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34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84865118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8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84865117</v>
      </c>
      <c r="C1">
        <v>84865295</v>
      </c>
      <c r="D1">
        <v>83533125</v>
      </c>
      <c r="E1">
        <v>1080</v>
      </c>
      <c r="F1">
        <v>1</v>
      </c>
      <c r="G1">
        <v>1080</v>
      </c>
      <c r="H1">
        <v>1</v>
      </c>
      <c r="I1" t="s">
        <v>180</v>
      </c>
      <c r="J1" t="s">
        <v>3</v>
      </c>
      <c r="K1" t="s">
        <v>181</v>
      </c>
      <c r="L1">
        <v>1191</v>
      </c>
      <c r="N1">
        <v>1013</v>
      </c>
      <c r="O1" t="s">
        <v>182</v>
      </c>
      <c r="P1" t="s">
        <v>182</v>
      </c>
      <c r="Q1">
        <v>1</v>
      </c>
      <c r="W1">
        <v>0</v>
      </c>
      <c r="X1">
        <v>476480486</v>
      </c>
      <c r="Y1">
        <f t="shared" ref="Y1:Y20" si="0">AT1</f>
        <v>135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135</v>
      </c>
      <c r="AU1" t="s">
        <v>3</v>
      </c>
      <c r="AV1">
        <v>1</v>
      </c>
      <c r="AW1">
        <v>2</v>
      </c>
      <c r="AX1">
        <v>84865317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6.3449999999999998</v>
      </c>
      <c r="CW1">
        <v>0</v>
      </c>
      <c r="CX1">
        <f>ROUND(Y1*Source!I28,9)</f>
        <v>6.3449999999999998</v>
      </c>
      <c r="CY1">
        <f>AD1</f>
        <v>0</v>
      </c>
      <c r="CZ1">
        <f>AH1</f>
        <v>0</v>
      </c>
      <c r="DA1">
        <f>AL1</f>
        <v>1</v>
      </c>
      <c r="DB1">
        <f t="shared" ref="DB1:DB20" si="1">ROUND(ROUND(AT1*CZ1,2),6)</f>
        <v>0</v>
      </c>
      <c r="DC1">
        <f t="shared" ref="DC1:DC20" si="2">ROUND(ROUND(AT1*AG1,2),6)</f>
        <v>0</v>
      </c>
      <c r="DD1" t="s">
        <v>3</v>
      </c>
      <c r="DE1" t="s">
        <v>3</v>
      </c>
      <c r="DF1">
        <f t="shared" ref="DF1:DF17" si="3">ROUND(ROUND(AE1,2)*CX1,2)</f>
        <v>0</v>
      </c>
      <c r="DG1">
        <f t="shared" ref="DG1:DG11" si="4">ROUND(ROUND(AF1,2)*CX1,2)</f>
        <v>0</v>
      </c>
      <c r="DH1">
        <f t="shared" ref="DH1:DH11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84865117</v>
      </c>
      <c r="C2">
        <v>84865295</v>
      </c>
      <c r="D2">
        <v>83604212</v>
      </c>
      <c r="E2">
        <v>1</v>
      </c>
      <c r="F2">
        <v>1</v>
      </c>
      <c r="G2">
        <v>1080</v>
      </c>
      <c r="H2">
        <v>2</v>
      </c>
      <c r="I2" t="s">
        <v>183</v>
      </c>
      <c r="J2" t="s">
        <v>184</v>
      </c>
      <c r="K2" t="s">
        <v>185</v>
      </c>
      <c r="L2">
        <v>1368</v>
      </c>
      <c r="N2">
        <v>1011</v>
      </c>
      <c r="O2" t="s">
        <v>186</v>
      </c>
      <c r="P2" t="s">
        <v>186</v>
      </c>
      <c r="Q2">
        <v>1</v>
      </c>
      <c r="W2">
        <v>0</v>
      </c>
      <c r="X2">
        <v>864056938</v>
      </c>
      <c r="Y2">
        <f t="shared" si="0"/>
        <v>8</v>
      </c>
      <c r="AA2">
        <v>0</v>
      </c>
      <c r="AB2">
        <v>26.12</v>
      </c>
      <c r="AC2">
        <v>0</v>
      </c>
      <c r="AD2">
        <v>0</v>
      </c>
      <c r="AE2">
        <v>0</v>
      </c>
      <c r="AF2">
        <v>24.95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</v>
      </c>
      <c r="AU2" t="s">
        <v>3</v>
      </c>
      <c r="AV2">
        <v>0</v>
      </c>
      <c r="AW2">
        <v>2</v>
      </c>
      <c r="AX2">
        <v>84865318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0.376</v>
      </c>
      <c r="CY2">
        <f t="shared" ref="CY2:CY7" si="7">AB2</f>
        <v>26.12</v>
      </c>
      <c r="CZ2">
        <f t="shared" ref="CZ2:CZ7" si="8">AF2</f>
        <v>24.95</v>
      </c>
      <c r="DA2">
        <f t="shared" ref="DA2:DA7" si="9">AJ2</f>
        <v>1</v>
      </c>
      <c r="DB2">
        <f t="shared" si="1"/>
        <v>199.6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9.3800000000000008</v>
      </c>
      <c r="DH2">
        <f t="shared" si="5"/>
        <v>0</v>
      </c>
      <c r="DI2">
        <f t="shared" si="6"/>
        <v>0</v>
      </c>
      <c r="DJ2">
        <f t="shared" ref="DJ2:DJ7" si="10">DG2</f>
        <v>9.3800000000000008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84865117</v>
      </c>
      <c r="C3">
        <v>84865295</v>
      </c>
      <c r="D3">
        <v>83604273</v>
      </c>
      <c r="E3">
        <v>1</v>
      </c>
      <c r="F3">
        <v>1</v>
      </c>
      <c r="G3">
        <v>1080</v>
      </c>
      <c r="H3">
        <v>2</v>
      </c>
      <c r="I3" t="s">
        <v>187</v>
      </c>
      <c r="J3" t="s">
        <v>188</v>
      </c>
      <c r="K3" t="s">
        <v>189</v>
      </c>
      <c r="L3">
        <v>1368</v>
      </c>
      <c r="N3">
        <v>1011</v>
      </c>
      <c r="O3" t="s">
        <v>186</v>
      </c>
      <c r="P3" t="s">
        <v>186</v>
      </c>
      <c r="Q3">
        <v>1</v>
      </c>
      <c r="W3">
        <v>0</v>
      </c>
      <c r="X3">
        <v>758425962</v>
      </c>
      <c r="Y3">
        <f t="shared" si="0"/>
        <v>2</v>
      </c>
      <c r="AA3">
        <v>0</v>
      </c>
      <c r="AB3">
        <v>4.91</v>
      </c>
      <c r="AC3">
        <v>0</v>
      </c>
      <c r="AD3">
        <v>0</v>
      </c>
      <c r="AE3">
        <v>0</v>
      </c>
      <c r="AF3">
        <v>4.6900000000000004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0</v>
      </c>
      <c r="AW3">
        <v>2</v>
      </c>
      <c r="AX3">
        <v>84865319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9.4E-2</v>
      </c>
      <c r="CY3">
        <f t="shared" si="7"/>
        <v>4.91</v>
      </c>
      <c r="CZ3">
        <f t="shared" si="8"/>
        <v>4.6900000000000004</v>
      </c>
      <c r="DA3">
        <f t="shared" si="9"/>
        <v>1</v>
      </c>
      <c r="DB3">
        <f t="shared" si="1"/>
        <v>9.3800000000000008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0.44</v>
      </c>
      <c r="DH3">
        <f t="shared" si="5"/>
        <v>0</v>
      </c>
      <c r="DI3">
        <f t="shared" si="6"/>
        <v>0</v>
      </c>
      <c r="DJ3">
        <f t="shared" si="10"/>
        <v>0.44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84865117</v>
      </c>
      <c r="C4">
        <v>84865295</v>
      </c>
      <c r="D4">
        <v>83604411</v>
      </c>
      <c r="E4">
        <v>1</v>
      </c>
      <c r="F4">
        <v>1</v>
      </c>
      <c r="G4">
        <v>1080</v>
      </c>
      <c r="H4">
        <v>2</v>
      </c>
      <c r="I4" t="s">
        <v>190</v>
      </c>
      <c r="J4" t="s">
        <v>191</v>
      </c>
      <c r="K4" t="s">
        <v>192</v>
      </c>
      <c r="L4">
        <v>1368</v>
      </c>
      <c r="N4">
        <v>1011</v>
      </c>
      <c r="O4" t="s">
        <v>186</v>
      </c>
      <c r="P4" t="s">
        <v>186</v>
      </c>
      <c r="Q4">
        <v>1</v>
      </c>
      <c r="W4">
        <v>0</v>
      </c>
      <c r="X4">
        <v>-945177931</v>
      </c>
      <c r="Y4">
        <f t="shared" si="0"/>
        <v>30</v>
      </c>
      <c r="AA4">
        <v>0</v>
      </c>
      <c r="AB4">
        <v>6.39</v>
      </c>
      <c r="AC4">
        <v>0</v>
      </c>
      <c r="AD4">
        <v>0</v>
      </c>
      <c r="AE4">
        <v>0</v>
      </c>
      <c r="AF4">
        <v>6.1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30</v>
      </c>
      <c r="AU4" t="s">
        <v>3</v>
      </c>
      <c r="AV4">
        <v>0</v>
      </c>
      <c r="AW4">
        <v>2</v>
      </c>
      <c r="AX4">
        <v>84865320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1.41</v>
      </c>
      <c r="CY4">
        <f t="shared" si="7"/>
        <v>6.39</v>
      </c>
      <c r="CZ4">
        <f t="shared" si="8"/>
        <v>6.1</v>
      </c>
      <c r="DA4">
        <f t="shared" si="9"/>
        <v>1</v>
      </c>
      <c r="DB4">
        <f t="shared" si="1"/>
        <v>183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8.6</v>
      </c>
      <c r="DH4">
        <f t="shared" si="5"/>
        <v>0</v>
      </c>
      <c r="DI4">
        <f t="shared" si="6"/>
        <v>0</v>
      </c>
      <c r="DJ4">
        <f t="shared" si="10"/>
        <v>8.6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84865117</v>
      </c>
      <c r="C5">
        <v>84865295</v>
      </c>
      <c r="D5">
        <v>83604539</v>
      </c>
      <c r="E5">
        <v>1</v>
      </c>
      <c r="F5">
        <v>1</v>
      </c>
      <c r="G5">
        <v>1080</v>
      </c>
      <c r="H5">
        <v>2</v>
      </c>
      <c r="I5" t="s">
        <v>193</v>
      </c>
      <c r="J5" t="s">
        <v>194</v>
      </c>
      <c r="K5" t="s">
        <v>195</v>
      </c>
      <c r="L5">
        <v>1368</v>
      </c>
      <c r="N5">
        <v>1011</v>
      </c>
      <c r="O5" t="s">
        <v>186</v>
      </c>
      <c r="P5" t="s">
        <v>186</v>
      </c>
      <c r="Q5">
        <v>1</v>
      </c>
      <c r="W5">
        <v>0</v>
      </c>
      <c r="X5">
        <v>-1985943078</v>
      </c>
      <c r="Y5">
        <f t="shared" si="0"/>
        <v>0.02</v>
      </c>
      <c r="AA5">
        <v>0</v>
      </c>
      <c r="AB5">
        <v>87.01</v>
      </c>
      <c r="AC5">
        <v>13.21</v>
      </c>
      <c r="AD5">
        <v>0</v>
      </c>
      <c r="AE5">
        <v>0</v>
      </c>
      <c r="AF5">
        <v>83.1</v>
      </c>
      <c r="AG5">
        <v>12.62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3</v>
      </c>
      <c r="AV5">
        <v>0</v>
      </c>
      <c r="AW5">
        <v>2</v>
      </c>
      <c r="AX5">
        <v>84865321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1.18628E-2</v>
      </c>
      <c r="CX5">
        <f>ROUND(Y5*Source!I28,9)</f>
        <v>9.3999999999999997E-4</v>
      </c>
      <c r="CY5">
        <f t="shared" si="7"/>
        <v>87.01</v>
      </c>
      <c r="CZ5">
        <f t="shared" si="8"/>
        <v>83.1</v>
      </c>
      <c r="DA5">
        <f t="shared" si="9"/>
        <v>1</v>
      </c>
      <c r="DB5">
        <f t="shared" si="1"/>
        <v>1.66</v>
      </c>
      <c r="DC5">
        <f t="shared" si="2"/>
        <v>0.25</v>
      </c>
      <c r="DD5" t="s">
        <v>3</v>
      </c>
      <c r="DE5" t="s">
        <v>3</v>
      </c>
      <c r="DF5">
        <f t="shared" si="3"/>
        <v>0</v>
      </c>
      <c r="DG5">
        <f t="shared" si="4"/>
        <v>0.08</v>
      </c>
      <c r="DH5">
        <f t="shared" si="5"/>
        <v>0.01</v>
      </c>
      <c r="DI5">
        <f t="shared" si="6"/>
        <v>0</v>
      </c>
      <c r="DJ5">
        <f t="shared" si="10"/>
        <v>0.08</v>
      </c>
      <c r="DK5">
        <v>0</v>
      </c>
      <c r="DL5" t="s">
        <v>196</v>
      </c>
      <c r="DM5">
        <v>0</v>
      </c>
      <c r="DN5" t="s">
        <v>182</v>
      </c>
      <c r="DO5">
        <v>12.62</v>
      </c>
    </row>
    <row r="6" spans="1:119" x14ac:dyDescent="0.2">
      <c r="A6">
        <f>ROW(Source!A28)</f>
        <v>28</v>
      </c>
      <c r="B6">
        <v>84865117</v>
      </c>
      <c r="C6">
        <v>84865295</v>
      </c>
      <c r="D6">
        <v>83604658</v>
      </c>
      <c r="E6">
        <v>1</v>
      </c>
      <c r="F6">
        <v>1</v>
      </c>
      <c r="G6">
        <v>1080</v>
      </c>
      <c r="H6">
        <v>2</v>
      </c>
      <c r="I6" t="s">
        <v>197</v>
      </c>
      <c r="J6" t="s">
        <v>198</v>
      </c>
      <c r="K6" t="s">
        <v>199</v>
      </c>
      <c r="L6">
        <v>1368</v>
      </c>
      <c r="N6">
        <v>1011</v>
      </c>
      <c r="O6" t="s">
        <v>186</v>
      </c>
      <c r="P6" t="s">
        <v>186</v>
      </c>
      <c r="Q6">
        <v>1</v>
      </c>
      <c r="W6">
        <v>0</v>
      </c>
      <c r="X6">
        <v>2147454900</v>
      </c>
      <c r="Y6">
        <f t="shared" si="0"/>
        <v>3</v>
      </c>
      <c r="AA6">
        <v>0</v>
      </c>
      <c r="AB6">
        <v>0.84</v>
      </c>
      <c r="AC6">
        <v>0</v>
      </c>
      <c r="AD6">
        <v>0</v>
      </c>
      <c r="AE6">
        <v>0</v>
      </c>
      <c r="AF6">
        <v>0.8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</v>
      </c>
      <c r="AU6" t="s">
        <v>3</v>
      </c>
      <c r="AV6">
        <v>0</v>
      </c>
      <c r="AW6">
        <v>2</v>
      </c>
      <c r="AX6">
        <v>84865323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ROUND(Y6*Source!I28*DO6,9)</f>
        <v>0</v>
      </c>
      <c r="CX6">
        <f>ROUND(Y6*Source!I28,9)</f>
        <v>0.14099999999999999</v>
      </c>
      <c r="CY6">
        <f t="shared" si="7"/>
        <v>0.84</v>
      </c>
      <c r="CZ6">
        <f t="shared" si="8"/>
        <v>0.8</v>
      </c>
      <c r="DA6">
        <f t="shared" si="9"/>
        <v>1</v>
      </c>
      <c r="DB6">
        <f t="shared" si="1"/>
        <v>2.4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0.11</v>
      </c>
      <c r="DH6">
        <f t="shared" si="5"/>
        <v>0</v>
      </c>
      <c r="DI6">
        <f t="shared" si="6"/>
        <v>0</v>
      </c>
      <c r="DJ6">
        <f t="shared" si="10"/>
        <v>0.11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84865117</v>
      </c>
      <c r="C7">
        <v>84865295</v>
      </c>
      <c r="D7">
        <v>83603775</v>
      </c>
      <c r="E7">
        <v>1</v>
      </c>
      <c r="F7">
        <v>1</v>
      </c>
      <c r="G7">
        <v>1080</v>
      </c>
      <c r="H7">
        <v>2</v>
      </c>
      <c r="I7" t="s">
        <v>200</v>
      </c>
      <c r="J7" t="s">
        <v>201</v>
      </c>
      <c r="K7" t="s">
        <v>202</v>
      </c>
      <c r="L7">
        <v>1368</v>
      </c>
      <c r="N7">
        <v>1011</v>
      </c>
      <c r="O7" t="s">
        <v>186</v>
      </c>
      <c r="P7" t="s">
        <v>186</v>
      </c>
      <c r="Q7">
        <v>1</v>
      </c>
      <c r="W7">
        <v>0</v>
      </c>
      <c r="X7">
        <v>1087580389</v>
      </c>
      <c r="Y7">
        <f t="shared" si="0"/>
        <v>0.02</v>
      </c>
      <c r="AA7">
        <v>0</v>
      </c>
      <c r="AB7">
        <v>187.59</v>
      </c>
      <c r="AC7">
        <v>17.73</v>
      </c>
      <c r="AD7">
        <v>0</v>
      </c>
      <c r="AE7">
        <v>0</v>
      </c>
      <c r="AF7">
        <v>179.17</v>
      </c>
      <c r="AG7">
        <v>16.93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0.02</v>
      </c>
      <c r="AU7" t="s">
        <v>3</v>
      </c>
      <c r="AV7">
        <v>0</v>
      </c>
      <c r="AW7">
        <v>2</v>
      </c>
      <c r="AX7">
        <v>84865322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ROUND(Y7*Source!I28*DO7,9)</f>
        <v>1.59142E-2</v>
      </c>
      <c r="CX7">
        <f>ROUND(Y7*Source!I28,9)</f>
        <v>9.3999999999999997E-4</v>
      </c>
      <c r="CY7">
        <f t="shared" si="7"/>
        <v>187.59</v>
      </c>
      <c r="CZ7">
        <f t="shared" si="8"/>
        <v>179.17</v>
      </c>
      <c r="DA7">
        <f t="shared" si="9"/>
        <v>1</v>
      </c>
      <c r="DB7">
        <f t="shared" si="1"/>
        <v>3.58</v>
      </c>
      <c r="DC7">
        <f t="shared" si="2"/>
        <v>0.34</v>
      </c>
      <c r="DD7" t="s">
        <v>3</v>
      </c>
      <c r="DE7" t="s">
        <v>3</v>
      </c>
      <c r="DF7">
        <f t="shared" si="3"/>
        <v>0</v>
      </c>
      <c r="DG7">
        <f t="shared" si="4"/>
        <v>0.17</v>
      </c>
      <c r="DH7">
        <f t="shared" si="5"/>
        <v>0.02</v>
      </c>
      <c r="DI7">
        <f t="shared" si="6"/>
        <v>0</v>
      </c>
      <c r="DJ7">
        <f t="shared" si="10"/>
        <v>0.17</v>
      </c>
      <c r="DK7">
        <v>0</v>
      </c>
      <c r="DL7" t="s">
        <v>196</v>
      </c>
      <c r="DM7">
        <v>0</v>
      </c>
      <c r="DN7" t="s">
        <v>182</v>
      </c>
      <c r="DO7">
        <v>16.93</v>
      </c>
    </row>
    <row r="8" spans="1:119" x14ac:dyDescent="0.2">
      <c r="A8">
        <f>ROW(Source!A28)</f>
        <v>28</v>
      </c>
      <c r="B8">
        <v>84865117</v>
      </c>
      <c r="C8">
        <v>84865295</v>
      </c>
      <c r="D8">
        <v>83572772</v>
      </c>
      <c r="E8">
        <v>1</v>
      </c>
      <c r="F8">
        <v>1</v>
      </c>
      <c r="G8">
        <v>1080</v>
      </c>
      <c r="H8">
        <v>3</v>
      </c>
      <c r="I8" t="s">
        <v>203</v>
      </c>
      <c r="J8" t="s">
        <v>204</v>
      </c>
      <c r="K8" t="s">
        <v>205</v>
      </c>
      <c r="L8">
        <v>1346</v>
      </c>
      <c r="N8">
        <v>1009</v>
      </c>
      <c r="O8" t="s">
        <v>29</v>
      </c>
      <c r="P8" t="s">
        <v>29</v>
      </c>
      <c r="Q8">
        <v>1</v>
      </c>
      <c r="W8">
        <v>0</v>
      </c>
      <c r="X8">
        <v>-709773495</v>
      </c>
      <c r="Y8">
        <f t="shared" si="0"/>
        <v>0.8</v>
      </c>
      <c r="AA8">
        <v>1.61</v>
      </c>
      <c r="AB8">
        <v>0</v>
      </c>
      <c r="AC8">
        <v>0</v>
      </c>
      <c r="AD8">
        <v>0</v>
      </c>
      <c r="AE8">
        <v>1.61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</v>
      </c>
      <c r="AU8" t="s">
        <v>3</v>
      </c>
      <c r="AV8">
        <v>0</v>
      </c>
      <c r="AW8">
        <v>2</v>
      </c>
      <c r="AX8">
        <v>84865324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3.7600000000000001E-2</v>
      </c>
      <c r="CY8">
        <f>AA8</f>
        <v>1.61</v>
      </c>
      <c r="CZ8">
        <f>AE8</f>
        <v>1.61</v>
      </c>
      <c r="DA8">
        <f>AI8</f>
        <v>1</v>
      </c>
      <c r="DB8">
        <f t="shared" si="1"/>
        <v>1.29</v>
      </c>
      <c r="DC8">
        <f t="shared" si="2"/>
        <v>0</v>
      </c>
      <c r="DD8" t="s">
        <v>3</v>
      </c>
      <c r="DE8" t="s">
        <v>3</v>
      </c>
      <c r="DF8">
        <f t="shared" si="3"/>
        <v>0.06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0.06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84865117</v>
      </c>
      <c r="C9">
        <v>84865295</v>
      </c>
      <c r="D9">
        <v>83573256</v>
      </c>
      <c r="E9">
        <v>1</v>
      </c>
      <c r="F9">
        <v>1</v>
      </c>
      <c r="G9">
        <v>1080</v>
      </c>
      <c r="H9">
        <v>3</v>
      </c>
      <c r="I9" t="s">
        <v>206</v>
      </c>
      <c r="J9" t="s">
        <v>207</v>
      </c>
      <c r="K9" t="s">
        <v>208</v>
      </c>
      <c r="L9">
        <v>1327</v>
      </c>
      <c r="N9">
        <v>1005</v>
      </c>
      <c r="O9" t="s">
        <v>209</v>
      </c>
      <c r="P9" t="s">
        <v>209</v>
      </c>
      <c r="Q9">
        <v>1</v>
      </c>
      <c r="W9">
        <v>0</v>
      </c>
      <c r="X9">
        <v>1328928586</v>
      </c>
      <c r="Y9">
        <f t="shared" si="0"/>
        <v>140</v>
      </c>
      <c r="AA9">
        <v>3.66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140</v>
      </c>
      <c r="AU9" t="s">
        <v>3</v>
      </c>
      <c r="AV9">
        <v>0</v>
      </c>
      <c r="AW9">
        <v>2</v>
      </c>
      <c r="AX9">
        <v>84865325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6.58</v>
      </c>
      <c r="CY9">
        <f>AA9</f>
        <v>3.66</v>
      </c>
      <c r="CZ9">
        <f>AE9</f>
        <v>3.66</v>
      </c>
      <c r="DA9">
        <f>AI9</f>
        <v>1</v>
      </c>
      <c r="DB9">
        <f t="shared" si="1"/>
        <v>512.4</v>
      </c>
      <c r="DC9">
        <f t="shared" si="2"/>
        <v>0</v>
      </c>
      <c r="DD9" t="s">
        <v>3</v>
      </c>
      <c r="DE9" t="s">
        <v>3</v>
      </c>
      <c r="DF9">
        <f t="shared" si="3"/>
        <v>24.08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24.08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84865117</v>
      </c>
      <c r="C10">
        <v>84865295</v>
      </c>
      <c r="D10">
        <v>83573373</v>
      </c>
      <c r="E10">
        <v>1</v>
      </c>
      <c r="F10">
        <v>1</v>
      </c>
      <c r="G10">
        <v>1080</v>
      </c>
      <c r="H10">
        <v>3</v>
      </c>
      <c r="I10" t="s">
        <v>210</v>
      </c>
      <c r="J10" t="s">
        <v>211</v>
      </c>
      <c r="K10" t="s">
        <v>212</v>
      </c>
      <c r="L10">
        <v>1348</v>
      </c>
      <c r="N10">
        <v>1009</v>
      </c>
      <c r="O10" t="s">
        <v>213</v>
      </c>
      <c r="P10" t="s">
        <v>213</v>
      </c>
      <c r="Q10">
        <v>1000</v>
      </c>
      <c r="W10">
        <v>0</v>
      </c>
      <c r="X10">
        <v>320915526</v>
      </c>
      <c r="Y10">
        <f t="shared" si="0"/>
        <v>2.0000000000000001E-4</v>
      </c>
      <c r="AA10">
        <v>13596.42</v>
      </c>
      <c r="AB10">
        <v>0</v>
      </c>
      <c r="AC10">
        <v>0</v>
      </c>
      <c r="AD10">
        <v>0</v>
      </c>
      <c r="AE10">
        <v>13596.42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2.0000000000000001E-4</v>
      </c>
      <c r="AU10" t="s">
        <v>3</v>
      </c>
      <c r="AV10">
        <v>0</v>
      </c>
      <c r="AW10">
        <v>2</v>
      </c>
      <c r="AX10">
        <v>84865326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9.3999999999999998E-6</v>
      </c>
      <c r="CY10">
        <f>AA10</f>
        <v>13596.42</v>
      </c>
      <c r="CZ10">
        <f>AE10</f>
        <v>13596.42</v>
      </c>
      <c r="DA10">
        <f>AI10</f>
        <v>1</v>
      </c>
      <c r="DB10">
        <f t="shared" si="1"/>
        <v>2.72</v>
      </c>
      <c r="DC10">
        <f t="shared" si="2"/>
        <v>0</v>
      </c>
      <c r="DD10" t="s">
        <v>3</v>
      </c>
      <c r="DE10" t="s">
        <v>3</v>
      </c>
      <c r="DF10">
        <f t="shared" si="3"/>
        <v>0.13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0.13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84865115</v>
      </c>
      <c r="C11">
        <v>84865295</v>
      </c>
      <c r="D11">
        <v>83533125</v>
      </c>
      <c r="E11">
        <v>1080</v>
      </c>
      <c r="F11">
        <v>1</v>
      </c>
      <c r="G11">
        <v>1080</v>
      </c>
      <c r="H11">
        <v>1</v>
      </c>
      <c r="I11" t="s">
        <v>180</v>
      </c>
      <c r="J11" t="s">
        <v>3</v>
      </c>
      <c r="K11" t="s">
        <v>181</v>
      </c>
      <c r="L11">
        <v>1191</v>
      </c>
      <c r="N11">
        <v>1013</v>
      </c>
      <c r="O11" t="s">
        <v>182</v>
      </c>
      <c r="P11" t="s">
        <v>182</v>
      </c>
      <c r="Q11">
        <v>1</v>
      </c>
      <c r="W11">
        <v>0</v>
      </c>
      <c r="X11">
        <v>476480486</v>
      </c>
      <c r="Y11">
        <f t="shared" si="0"/>
        <v>135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135</v>
      </c>
      <c r="AU11" t="s">
        <v>3</v>
      </c>
      <c r="AV11">
        <v>1</v>
      </c>
      <c r="AW11">
        <v>2</v>
      </c>
      <c r="AX11">
        <v>84865317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ROUND(AT11*Source!I29*AH11*AL11,2)</f>
        <v>0</v>
      </c>
      <c r="CV11">
        <f>ROUND(Y11*Source!I29,9)</f>
        <v>6.3449999999999998</v>
      </c>
      <c r="CW11">
        <v>0</v>
      </c>
      <c r="CX11">
        <f>ROUND(Y11*Source!I29,9)</f>
        <v>6.3449999999999998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84865115</v>
      </c>
      <c r="C12">
        <v>84865295</v>
      </c>
      <c r="D12">
        <v>83604212</v>
      </c>
      <c r="E12">
        <v>1</v>
      </c>
      <c r="F12">
        <v>1</v>
      </c>
      <c r="G12">
        <v>1080</v>
      </c>
      <c r="H12">
        <v>2</v>
      </c>
      <c r="I12" t="s">
        <v>183</v>
      </c>
      <c r="J12" t="s">
        <v>184</v>
      </c>
      <c r="K12" t="s">
        <v>185</v>
      </c>
      <c r="L12">
        <v>1368</v>
      </c>
      <c r="N12">
        <v>1011</v>
      </c>
      <c r="O12" t="s">
        <v>186</v>
      </c>
      <c r="P12" t="s">
        <v>186</v>
      </c>
      <c r="Q12">
        <v>1</v>
      </c>
      <c r="W12">
        <v>0</v>
      </c>
      <c r="X12">
        <v>864056938</v>
      </c>
      <c r="Y12">
        <f t="shared" si="0"/>
        <v>8</v>
      </c>
      <c r="AA12">
        <v>0</v>
      </c>
      <c r="AB12">
        <v>307.99</v>
      </c>
      <c r="AC12">
        <v>0</v>
      </c>
      <c r="AD12">
        <v>0</v>
      </c>
      <c r="AE12">
        <v>0</v>
      </c>
      <c r="AF12">
        <v>24.95</v>
      </c>
      <c r="AG12">
        <v>0</v>
      </c>
      <c r="AH12">
        <v>0</v>
      </c>
      <c r="AI12">
        <v>1</v>
      </c>
      <c r="AJ12">
        <v>11.79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</v>
      </c>
      <c r="AU12" t="s">
        <v>3</v>
      </c>
      <c r="AV12">
        <v>0</v>
      </c>
      <c r="AW12">
        <v>2</v>
      </c>
      <c r="AX12">
        <v>84865318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0</v>
      </c>
      <c r="CX12">
        <f>ROUND(Y12*Source!I29,9)</f>
        <v>0.376</v>
      </c>
      <c r="CY12">
        <f t="shared" ref="CY12:CY17" si="11">AB12</f>
        <v>307.99</v>
      </c>
      <c r="CZ12">
        <f t="shared" ref="CZ12:CZ17" si="12">AF12</f>
        <v>24.95</v>
      </c>
      <c r="DA12">
        <f t="shared" ref="DA12:DA17" si="13">AJ12</f>
        <v>11.79</v>
      </c>
      <c r="DB12">
        <f t="shared" si="1"/>
        <v>199.6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ref="DG12:DG17" si="14">ROUND(ROUND(AF12*AJ12,2)*CX12,2)</f>
        <v>110.6</v>
      </c>
      <c r="DH12">
        <f t="shared" ref="DH12:DH17" si="15">ROUND(ROUND(AG12*AK12,2)*CX12,2)</f>
        <v>0</v>
      </c>
      <c r="DI12">
        <f t="shared" si="6"/>
        <v>0</v>
      </c>
      <c r="DJ12">
        <f t="shared" ref="DJ12:DJ17" si="16">DG12</f>
        <v>110.6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84865115</v>
      </c>
      <c r="C13">
        <v>84865295</v>
      </c>
      <c r="D13">
        <v>83604273</v>
      </c>
      <c r="E13">
        <v>1</v>
      </c>
      <c r="F13">
        <v>1</v>
      </c>
      <c r="G13">
        <v>1080</v>
      </c>
      <c r="H13">
        <v>2</v>
      </c>
      <c r="I13" t="s">
        <v>187</v>
      </c>
      <c r="J13" t="s">
        <v>188</v>
      </c>
      <c r="K13" t="s">
        <v>189</v>
      </c>
      <c r="L13">
        <v>1368</v>
      </c>
      <c r="N13">
        <v>1011</v>
      </c>
      <c r="O13" t="s">
        <v>186</v>
      </c>
      <c r="P13" t="s">
        <v>186</v>
      </c>
      <c r="Q13">
        <v>1</v>
      </c>
      <c r="W13">
        <v>0</v>
      </c>
      <c r="X13">
        <v>758425962</v>
      </c>
      <c r="Y13">
        <f t="shared" si="0"/>
        <v>2</v>
      </c>
      <c r="AA13">
        <v>0</v>
      </c>
      <c r="AB13">
        <v>50.72</v>
      </c>
      <c r="AC13">
        <v>0</v>
      </c>
      <c r="AD13">
        <v>0</v>
      </c>
      <c r="AE13">
        <v>0</v>
      </c>
      <c r="AF13">
        <v>4.6900000000000004</v>
      </c>
      <c r="AG13">
        <v>0</v>
      </c>
      <c r="AH13">
        <v>0</v>
      </c>
      <c r="AI13">
        <v>1</v>
      </c>
      <c r="AJ13">
        <v>10.33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</v>
      </c>
      <c r="AU13" t="s">
        <v>3</v>
      </c>
      <c r="AV13">
        <v>0</v>
      </c>
      <c r="AW13">
        <v>2</v>
      </c>
      <c r="AX13">
        <v>84865319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0</v>
      </c>
      <c r="CX13">
        <f>ROUND(Y13*Source!I29,9)</f>
        <v>9.4E-2</v>
      </c>
      <c r="CY13">
        <f t="shared" si="11"/>
        <v>50.72</v>
      </c>
      <c r="CZ13">
        <f t="shared" si="12"/>
        <v>4.6900000000000004</v>
      </c>
      <c r="DA13">
        <f t="shared" si="13"/>
        <v>10.33</v>
      </c>
      <c r="DB13">
        <f t="shared" si="1"/>
        <v>9.3800000000000008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14"/>
        <v>4.55</v>
      </c>
      <c r="DH13">
        <f t="shared" si="15"/>
        <v>0</v>
      </c>
      <c r="DI13">
        <f t="shared" si="6"/>
        <v>0</v>
      </c>
      <c r="DJ13">
        <f t="shared" si="16"/>
        <v>4.55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84865115</v>
      </c>
      <c r="C14">
        <v>84865295</v>
      </c>
      <c r="D14">
        <v>83604411</v>
      </c>
      <c r="E14">
        <v>1</v>
      </c>
      <c r="F14">
        <v>1</v>
      </c>
      <c r="G14">
        <v>1080</v>
      </c>
      <c r="H14">
        <v>2</v>
      </c>
      <c r="I14" t="s">
        <v>190</v>
      </c>
      <c r="J14" t="s">
        <v>191</v>
      </c>
      <c r="K14" t="s">
        <v>192</v>
      </c>
      <c r="L14">
        <v>1368</v>
      </c>
      <c r="N14">
        <v>1011</v>
      </c>
      <c r="O14" t="s">
        <v>186</v>
      </c>
      <c r="P14" t="s">
        <v>186</v>
      </c>
      <c r="Q14">
        <v>1</v>
      </c>
      <c r="W14">
        <v>0</v>
      </c>
      <c r="X14">
        <v>-945177931</v>
      </c>
      <c r="Y14">
        <f t="shared" si="0"/>
        <v>30</v>
      </c>
      <c r="AA14">
        <v>0</v>
      </c>
      <c r="AB14">
        <v>64.510000000000005</v>
      </c>
      <c r="AC14">
        <v>0</v>
      </c>
      <c r="AD14">
        <v>0</v>
      </c>
      <c r="AE14">
        <v>0</v>
      </c>
      <c r="AF14">
        <v>6.1</v>
      </c>
      <c r="AG14">
        <v>0</v>
      </c>
      <c r="AH14">
        <v>0</v>
      </c>
      <c r="AI14">
        <v>1</v>
      </c>
      <c r="AJ14">
        <v>10.1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30</v>
      </c>
      <c r="AU14" t="s">
        <v>3</v>
      </c>
      <c r="AV14">
        <v>0</v>
      </c>
      <c r="AW14">
        <v>2</v>
      </c>
      <c r="AX14">
        <v>84865320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ROUND(Y14*Source!I29*DO14,9)</f>
        <v>0</v>
      </c>
      <c r="CX14">
        <f>ROUND(Y14*Source!I29,9)</f>
        <v>1.41</v>
      </c>
      <c r="CY14">
        <f t="shared" si="11"/>
        <v>64.510000000000005</v>
      </c>
      <c r="CZ14">
        <f t="shared" si="12"/>
        <v>6.1</v>
      </c>
      <c r="DA14">
        <f t="shared" si="13"/>
        <v>10.1</v>
      </c>
      <c r="DB14">
        <f t="shared" si="1"/>
        <v>183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14"/>
        <v>86.87</v>
      </c>
      <c r="DH14">
        <f t="shared" si="15"/>
        <v>0</v>
      </c>
      <c r="DI14">
        <f t="shared" si="6"/>
        <v>0</v>
      </c>
      <c r="DJ14">
        <f t="shared" si="16"/>
        <v>86.87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84865115</v>
      </c>
      <c r="C15">
        <v>84865295</v>
      </c>
      <c r="D15">
        <v>83604539</v>
      </c>
      <c r="E15">
        <v>1</v>
      </c>
      <c r="F15">
        <v>1</v>
      </c>
      <c r="G15">
        <v>1080</v>
      </c>
      <c r="H15">
        <v>2</v>
      </c>
      <c r="I15" t="s">
        <v>193</v>
      </c>
      <c r="J15" t="s">
        <v>194</v>
      </c>
      <c r="K15" t="s">
        <v>195</v>
      </c>
      <c r="L15">
        <v>1368</v>
      </c>
      <c r="N15">
        <v>1011</v>
      </c>
      <c r="O15" t="s">
        <v>186</v>
      </c>
      <c r="P15" t="s">
        <v>186</v>
      </c>
      <c r="Q15">
        <v>1</v>
      </c>
      <c r="W15">
        <v>0</v>
      </c>
      <c r="X15">
        <v>-1985943078</v>
      </c>
      <c r="Y15">
        <f t="shared" si="0"/>
        <v>0.02</v>
      </c>
      <c r="AA15">
        <v>0</v>
      </c>
      <c r="AB15">
        <v>1485.19</v>
      </c>
      <c r="AC15">
        <v>744.56</v>
      </c>
      <c r="AD15">
        <v>0</v>
      </c>
      <c r="AE15">
        <v>0</v>
      </c>
      <c r="AF15">
        <v>83.1</v>
      </c>
      <c r="AG15">
        <v>12.62</v>
      </c>
      <c r="AH15">
        <v>0</v>
      </c>
      <c r="AI15">
        <v>1</v>
      </c>
      <c r="AJ15">
        <v>17.07</v>
      </c>
      <c r="AK15">
        <v>56.35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3</v>
      </c>
      <c r="AV15">
        <v>0</v>
      </c>
      <c r="AW15">
        <v>2</v>
      </c>
      <c r="AX15">
        <v>84865321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ROUND(Y15*Source!I29*DO15,9)</f>
        <v>1.18628E-2</v>
      </c>
      <c r="CX15">
        <f>ROUND(Y15*Source!I29,9)</f>
        <v>9.3999999999999997E-4</v>
      </c>
      <c r="CY15">
        <f t="shared" si="11"/>
        <v>1485.19</v>
      </c>
      <c r="CZ15">
        <f t="shared" si="12"/>
        <v>83.1</v>
      </c>
      <c r="DA15">
        <f t="shared" si="13"/>
        <v>17.07</v>
      </c>
      <c r="DB15">
        <f t="shared" si="1"/>
        <v>1.66</v>
      </c>
      <c r="DC15">
        <f t="shared" si="2"/>
        <v>0.25</v>
      </c>
      <c r="DD15" t="s">
        <v>3</v>
      </c>
      <c r="DE15" t="s">
        <v>3</v>
      </c>
      <c r="DF15">
        <f t="shared" si="3"/>
        <v>0</v>
      </c>
      <c r="DG15">
        <f t="shared" si="14"/>
        <v>1.33</v>
      </c>
      <c r="DH15">
        <f t="shared" si="15"/>
        <v>0.67</v>
      </c>
      <c r="DI15">
        <f t="shared" si="6"/>
        <v>0</v>
      </c>
      <c r="DJ15">
        <f t="shared" si="16"/>
        <v>1.33</v>
      </c>
      <c r="DK15">
        <v>0</v>
      </c>
      <c r="DL15" t="s">
        <v>196</v>
      </c>
      <c r="DM15">
        <v>0</v>
      </c>
      <c r="DN15" t="s">
        <v>182</v>
      </c>
      <c r="DO15">
        <v>12.62</v>
      </c>
    </row>
    <row r="16" spans="1:119" x14ac:dyDescent="0.2">
      <c r="A16">
        <f>ROW(Source!A29)</f>
        <v>29</v>
      </c>
      <c r="B16">
        <v>84865115</v>
      </c>
      <c r="C16">
        <v>84865295</v>
      </c>
      <c r="D16">
        <v>83604658</v>
      </c>
      <c r="E16">
        <v>1</v>
      </c>
      <c r="F16">
        <v>1</v>
      </c>
      <c r="G16">
        <v>1080</v>
      </c>
      <c r="H16">
        <v>2</v>
      </c>
      <c r="I16" t="s">
        <v>197</v>
      </c>
      <c r="J16" t="s">
        <v>198</v>
      </c>
      <c r="K16" t="s">
        <v>199</v>
      </c>
      <c r="L16">
        <v>1368</v>
      </c>
      <c r="N16">
        <v>1011</v>
      </c>
      <c r="O16" t="s">
        <v>186</v>
      </c>
      <c r="P16" t="s">
        <v>186</v>
      </c>
      <c r="Q16">
        <v>1</v>
      </c>
      <c r="W16">
        <v>0</v>
      </c>
      <c r="X16">
        <v>2147454900</v>
      </c>
      <c r="Y16">
        <f t="shared" si="0"/>
        <v>3</v>
      </c>
      <c r="AA16">
        <v>0</v>
      </c>
      <c r="AB16">
        <v>7.92</v>
      </c>
      <c r="AC16">
        <v>0</v>
      </c>
      <c r="AD16">
        <v>0</v>
      </c>
      <c r="AE16">
        <v>0</v>
      </c>
      <c r="AF16">
        <v>0.8</v>
      </c>
      <c r="AG16">
        <v>0</v>
      </c>
      <c r="AH16">
        <v>0</v>
      </c>
      <c r="AI16">
        <v>1</v>
      </c>
      <c r="AJ16">
        <v>9.4600000000000009</v>
      </c>
      <c r="AK16">
        <v>56.35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</v>
      </c>
      <c r="AU16" t="s">
        <v>3</v>
      </c>
      <c r="AV16">
        <v>0</v>
      </c>
      <c r="AW16">
        <v>2</v>
      </c>
      <c r="AX16">
        <v>84865323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ROUND(Y16*Source!I29*DO16,9)</f>
        <v>0</v>
      </c>
      <c r="CX16">
        <f>ROUND(Y16*Source!I29,9)</f>
        <v>0.14099999999999999</v>
      </c>
      <c r="CY16">
        <f t="shared" si="11"/>
        <v>7.92</v>
      </c>
      <c r="CZ16">
        <f t="shared" si="12"/>
        <v>0.8</v>
      </c>
      <c r="DA16">
        <f t="shared" si="13"/>
        <v>9.4600000000000009</v>
      </c>
      <c r="DB16">
        <f t="shared" si="1"/>
        <v>2.4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14"/>
        <v>1.07</v>
      </c>
      <c r="DH16">
        <f t="shared" si="15"/>
        <v>0</v>
      </c>
      <c r="DI16">
        <f t="shared" si="6"/>
        <v>0</v>
      </c>
      <c r="DJ16">
        <f t="shared" si="16"/>
        <v>1.07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84865115</v>
      </c>
      <c r="C17">
        <v>84865295</v>
      </c>
      <c r="D17">
        <v>83603775</v>
      </c>
      <c r="E17">
        <v>1</v>
      </c>
      <c r="F17">
        <v>1</v>
      </c>
      <c r="G17">
        <v>1080</v>
      </c>
      <c r="H17">
        <v>2</v>
      </c>
      <c r="I17" t="s">
        <v>200</v>
      </c>
      <c r="J17" t="s">
        <v>201</v>
      </c>
      <c r="K17" t="s">
        <v>202</v>
      </c>
      <c r="L17">
        <v>1368</v>
      </c>
      <c r="N17">
        <v>1011</v>
      </c>
      <c r="O17" t="s">
        <v>186</v>
      </c>
      <c r="P17" t="s">
        <v>186</v>
      </c>
      <c r="Q17">
        <v>1</v>
      </c>
      <c r="W17">
        <v>0</v>
      </c>
      <c r="X17">
        <v>1087580389</v>
      </c>
      <c r="Y17">
        <f t="shared" si="0"/>
        <v>0.02</v>
      </c>
      <c r="AA17">
        <v>0</v>
      </c>
      <c r="AB17">
        <v>2706.94</v>
      </c>
      <c r="AC17">
        <v>998.84</v>
      </c>
      <c r="AD17">
        <v>0</v>
      </c>
      <c r="AE17">
        <v>0</v>
      </c>
      <c r="AF17">
        <v>179.17</v>
      </c>
      <c r="AG17">
        <v>16.93</v>
      </c>
      <c r="AH17">
        <v>0</v>
      </c>
      <c r="AI17">
        <v>1</v>
      </c>
      <c r="AJ17">
        <v>14.43</v>
      </c>
      <c r="AK17">
        <v>56.35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0.02</v>
      </c>
      <c r="AU17" t="s">
        <v>3</v>
      </c>
      <c r="AV17">
        <v>0</v>
      </c>
      <c r="AW17">
        <v>2</v>
      </c>
      <c r="AX17">
        <v>84865322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ROUND(Y17*Source!I29*DO17,9)</f>
        <v>1.59142E-2</v>
      </c>
      <c r="CX17">
        <f>ROUND(Y17*Source!I29,9)</f>
        <v>9.3999999999999997E-4</v>
      </c>
      <c r="CY17">
        <f t="shared" si="11"/>
        <v>2706.94</v>
      </c>
      <c r="CZ17">
        <f t="shared" si="12"/>
        <v>179.17</v>
      </c>
      <c r="DA17">
        <f t="shared" si="13"/>
        <v>14.43</v>
      </c>
      <c r="DB17">
        <f t="shared" si="1"/>
        <v>3.58</v>
      </c>
      <c r="DC17">
        <f t="shared" si="2"/>
        <v>0.34</v>
      </c>
      <c r="DD17" t="s">
        <v>3</v>
      </c>
      <c r="DE17" t="s">
        <v>3</v>
      </c>
      <c r="DF17">
        <f t="shared" si="3"/>
        <v>0</v>
      </c>
      <c r="DG17">
        <f t="shared" si="14"/>
        <v>2.4300000000000002</v>
      </c>
      <c r="DH17">
        <f t="shared" si="15"/>
        <v>0.9</v>
      </c>
      <c r="DI17">
        <f t="shared" si="6"/>
        <v>0</v>
      </c>
      <c r="DJ17">
        <f t="shared" si="16"/>
        <v>2.4300000000000002</v>
      </c>
      <c r="DK17">
        <v>0</v>
      </c>
      <c r="DL17" t="s">
        <v>196</v>
      </c>
      <c r="DM17">
        <v>0</v>
      </c>
      <c r="DN17" t="s">
        <v>182</v>
      </c>
      <c r="DO17">
        <v>16.93</v>
      </c>
    </row>
    <row r="18" spans="1:119" x14ac:dyDescent="0.2">
      <c r="A18">
        <f>ROW(Source!A29)</f>
        <v>29</v>
      </c>
      <c r="B18">
        <v>84865115</v>
      </c>
      <c r="C18">
        <v>84865295</v>
      </c>
      <c r="D18">
        <v>83572772</v>
      </c>
      <c r="E18">
        <v>1</v>
      </c>
      <c r="F18">
        <v>1</v>
      </c>
      <c r="G18">
        <v>1080</v>
      </c>
      <c r="H18">
        <v>3</v>
      </c>
      <c r="I18" t="s">
        <v>203</v>
      </c>
      <c r="J18" t="s">
        <v>204</v>
      </c>
      <c r="K18" t="s">
        <v>205</v>
      </c>
      <c r="L18">
        <v>1346</v>
      </c>
      <c r="N18">
        <v>1009</v>
      </c>
      <c r="O18" t="s">
        <v>29</v>
      </c>
      <c r="P18" t="s">
        <v>29</v>
      </c>
      <c r="Q18">
        <v>1</v>
      </c>
      <c r="W18">
        <v>0</v>
      </c>
      <c r="X18">
        <v>-709773495</v>
      </c>
      <c r="Y18">
        <f t="shared" si="0"/>
        <v>0.8</v>
      </c>
      <c r="AA18">
        <v>23.6</v>
      </c>
      <c r="AB18">
        <v>0</v>
      </c>
      <c r="AC18">
        <v>0</v>
      </c>
      <c r="AD18">
        <v>0</v>
      </c>
      <c r="AE18">
        <v>1.61</v>
      </c>
      <c r="AF18">
        <v>0</v>
      </c>
      <c r="AG18">
        <v>0</v>
      </c>
      <c r="AH18">
        <v>0</v>
      </c>
      <c r="AI18">
        <v>14.66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0.8</v>
      </c>
      <c r="AU18" t="s">
        <v>3</v>
      </c>
      <c r="AV18">
        <v>0</v>
      </c>
      <c r="AW18">
        <v>2</v>
      </c>
      <c r="AX18">
        <v>84865324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3.7600000000000001E-2</v>
      </c>
      <c r="CY18">
        <f>AA18</f>
        <v>23.6</v>
      </c>
      <c r="CZ18">
        <f>AE18</f>
        <v>1.61</v>
      </c>
      <c r="DA18">
        <f>AI18</f>
        <v>14.66</v>
      </c>
      <c r="DB18">
        <f t="shared" si="1"/>
        <v>1.29</v>
      </c>
      <c r="DC18">
        <f t="shared" si="2"/>
        <v>0</v>
      </c>
      <c r="DD18" t="s">
        <v>3</v>
      </c>
      <c r="DE18" t="s">
        <v>3</v>
      </c>
      <c r="DF18">
        <f>ROUND(ROUND(AE18*AI18,2)*CX18,2)</f>
        <v>0.89</v>
      </c>
      <c r="DG18">
        <f t="shared" ref="DG18:DG40" si="17">ROUND(ROUND(AF18,2)*CX18,2)</f>
        <v>0</v>
      </c>
      <c r="DH18">
        <f t="shared" ref="DH18:DH40" si="18">ROUND(ROUND(AG18,2)*CX18,2)</f>
        <v>0</v>
      </c>
      <c r="DI18">
        <f t="shared" si="6"/>
        <v>0</v>
      </c>
      <c r="DJ18">
        <f>DF18</f>
        <v>0.89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84865115</v>
      </c>
      <c r="C19">
        <v>84865295</v>
      </c>
      <c r="D19">
        <v>83573256</v>
      </c>
      <c r="E19">
        <v>1</v>
      </c>
      <c r="F19">
        <v>1</v>
      </c>
      <c r="G19">
        <v>1080</v>
      </c>
      <c r="H19">
        <v>3</v>
      </c>
      <c r="I19" t="s">
        <v>206</v>
      </c>
      <c r="J19" t="s">
        <v>207</v>
      </c>
      <c r="K19" t="s">
        <v>208</v>
      </c>
      <c r="L19">
        <v>1327</v>
      </c>
      <c r="N19">
        <v>1005</v>
      </c>
      <c r="O19" t="s">
        <v>209</v>
      </c>
      <c r="P19" t="s">
        <v>209</v>
      </c>
      <c r="Q19">
        <v>1</v>
      </c>
      <c r="W19">
        <v>0</v>
      </c>
      <c r="X19">
        <v>1328928586</v>
      </c>
      <c r="Y19">
        <f t="shared" si="0"/>
        <v>140</v>
      </c>
      <c r="AA19">
        <v>9.92</v>
      </c>
      <c r="AB19">
        <v>0</v>
      </c>
      <c r="AC19">
        <v>0</v>
      </c>
      <c r="AD19">
        <v>0</v>
      </c>
      <c r="AE19">
        <v>3.66</v>
      </c>
      <c r="AF19">
        <v>0</v>
      </c>
      <c r="AG19">
        <v>0</v>
      </c>
      <c r="AH19">
        <v>0</v>
      </c>
      <c r="AI19">
        <v>2.71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140</v>
      </c>
      <c r="AU19" t="s">
        <v>3</v>
      </c>
      <c r="AV19">
        <v>0</v>
      </c>
      <c r="AW19">
        <v>2</v>
      </c>
      <c r="AX19">
        <v>84865325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ROUND(Y19*Source!I29,9)</f>
        <v>6.58</v>
      </c>
      <c r="CY19">
        <f>AA19</f>
        <v>9.92</v>
      </c>
      <c r="CZ19">
        <f>AE19</f>
        <v>3.66</v>
      </c>
      <c r="DA19">
        <f>AI19</f>
        <v>2.71</v>
      </c>
      <c r="DB19">
        <f t="shared" si="1"/>
        <v>512.4</v>
      </c>
      <c r="DC19">
        <f t="shared" si="2"/>
        <v>0</v>
      </c>
      <c r="DD19" t="s">
        <v>3</v>
      </c>
      <c r="DE19" t="s">
        <v>3</v>
      </c>
      <c r="DF19">
        <f>ROUND(ROUND(AE19*AI19,2)*CX19,2)</f>
        <v>65.27</v>
      </c>
      <c r="DG19">
        <f t="shared" si="17"/>
        <v>0</v>
      </c>
      <c r="DH19">
        <f t="shared" si="18"/>
        <v>0</v>
      </c>
      <c r="DI19">
        <f t="shared" si="6"/>
        <v>0</v>
      </c>
      <c r="DJ19">
        <f>DF19</f>
        <v>65.27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84865115</v>
      </c>
      <c r="C20">
        <v>84865295</v>
      </c>
      <c r="D20">
        <v>83573373</v>
      </c>
      <c r="E20">
        <v>1</v>
      </c>
      <c r="F20">
        <v>1</v>
      </c>
      <c r="G20">
        <v>1080</v>
      </c>
      <c r="H20">
        <v>3</v>
      </c>
      <c r="I20" t="s">
        <v>210</v>
      </c>
      <c r="J20" t="s">
        <v>211</v>
      </c>
      <c r="K20" t="s">
        <v>212</v>
      </c>
      <c r="L20">
        <v>1348</v>
      </c>
      <c r="N20">
        <v>1009</v>
      </c>
      <c r="O20" t="s">
        <v>213</v>
      </c>
      <c r="P20" t="s">
        <v>213</v>
      </c>
      <c r="Q20">
        <v>1000</v>
      </c>
      <c r="W20">
        <v>0</v>
      </c>
      <c r="X20">
        <v>320915526</v>
      </c>
      <c r="Y20">
        <f t="shared" si="0"/>
        <v>2.0000000000000001E-4</v>
      </c>
      <c r="AA20">
        <v>129845.81</v>
      </c>
      <c r="AB20">
        <v>0</v>
      </c>
      <c r="AC20">
        <v>0</v>
      </c>
      <c r="AD20">
        <v>0</v>
      </c>
      <c r="AE20">
        <v>13596.42</v>
      </c>
      <c r="AF20">
        <v>0</v>
      </c>
      <c r="AG20">
        <v>0</v>
      </c>
      <c r="AH20">
        <v>0</v>
      </c>
      <c r="AI20">
        <v>9.5500000000000007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2.0000000000000001E-4</v>
      </c>
      <c r="AU20" t="s">
        <v>3</v>
      </c>
      <c r="AV20">
        <v>0</v>
      </c>
      <c r="AW20">
        <v>2</v>
      </c>
      <c r="AX20">
        <v>84865326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ROUND(Y20*Source!I29,9)</f>
        <v>9.3999999999999998E-6</v>
      </c>
      <c r="CY20">
        <f>AA20</f>
        <v>129845.81</v>
      </c>
      <c r="CZ20">
        <f>AE20</f>
        <v>13596.42</v>
      </c>
      <c r="DA20">
        <f>AI20</f>
        <v>9.5500000000000007</v>
      </c>
      <c r="DB20">
        <f t="shared" si="1"/>
        <v>2.72</v>
      </c>
      <c r="DC20">
        <f t="shared" si="2"/>
        <v>0</v>
      </c>
      <c r="DD20" t="s">
        <v>3</v>
      </c>
      <c r="DE20" t="s">
        <v>3</v>
      </c>
      <c r="DF20">
        <f>ROUND(ROUND(AE20*AI20,2)*CX20,2)</f>
        <v>1.22</v>
      </c>
      <c r="DG20">
        <f t="shared" si="17"/>
        <v>0</v>
      </c>
      <c r="DH20">
        <f t="shared" si="18"/>
        <v>0</v>
      </c>
      <c r="DI20">
        <f t="shared" si="6"/>
        <v>0</v>
      </c>
      <c r="DJ20">
        <f>DF20</f>
        <v>1.22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ROW(Source!A67)</f>
        <v>67</v>
      </c>
      <c r="B21">
        <v>84865117</v>
      </c>
      <c r="C21">
        <v>84865329</v>
      </c>
      <c r="D21">
        <v>83533125</v>
      </c>
      <c r="E21">
        <v>1080</v>
      </c>
      <c r="F21">
        <v>1</v>
      </c>
      <c r="G21">
        <v>1080</v>
      </c>
      <c r="H21">
        <v>1</v>
      </c>
      <c r="I21" t="s">
        <v>180</v>
      </c>
      <c r="J21" t="s">
        <v>3</v>
      </c>
      <c r="K21" t="s">
        <v>181</v>
      </c>
      <c r="L21">
        <v>1191</v>
      </c>
      <c r="N21">
        <v>1013</v>
      </c>
      <c r="O21" t="s">
        <v>182</v>
      </c>
      <c r="P21" t="s">
        <v>182</v>
      </c>
      <c r="Q21">
        <v>1</v>
      </c>
      <c r="W21">
        <v>0</v>
      </c>
      <c r="X21">
        <v>476480486</v>
      </c>
      <c r="Y21">
        <f>((AT21*1.2)*0.3)</f>
        <v>10.223999999999998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28.4</v>
      </c>
      <c r="AU21" t="s">
        <v>96</v>
      </c>
      <c r="AV21">
        <v>1</v>
      </c>
      <c r="AW21">
        <v>2</v>
      </c>
      <c r="AX21">
        <v>84871967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ROUND(AT21*Source!I67*AH21*AL21,2)</f>
        <v>0</v>
      </c>
      <c r="CV21">
        <f>ROUND(Y21*Source!I67,9)</f>
        <v>0.61343999999999999</v>
      </c>
      <c r="CW21">
        <v>0</v>
      </c>
      <c r="CX21">
        <f>ROUND(Y21*Source!I67,9)</f>
        <v>0.61343999999999999</v>
      </c>
      <c r="CY21">
        <f t="shared" ref="CY21:CY29" si="19">AD21</f>
        <v>0</v>
      </c>
      <c r="CZ21">
        <f t="shared" ref="CZ21:CZ29" si="20">AH21</f>
        <v>0</v>
      </c>
      <c r="DA21">
        <f t="shared" ref="DA21:DA29" si="21">AL21</f>
        <v>1</v>
      </c>
      <c r="DB21">
        <f>ROUND(((ROUND(AT21*CZ21,2)*1.2)*0.3),6)</f>
        <v>0</v>
      </c>
      <c r="DC21">
        <f>ROUND(((ROUND(AT21*AG21,2)*1.2)*0.3),6)</f>
        <v>0</v>
      </c>
      <c r="DD21" t="s">
        <v>3</v>
      </c>
      <c r="DE21" t="s">
        <v>3</v>
      </c>
      <c r="DF21">
        <f t="shared" ref="DF21:DF43" si="22">ROUND(ROUND(AE21,2)*CX21,2)</f>
        <v>0</v>
      </c>
      <c r="DG21">
        <f t="shared" si="17"/>
        <v>0</v>
      </c>
      <c r="DH21">
        <f t="shared" si="18"/>
        <v>0</v>
      </c>
      <c r="DI21">
        <f t="shared" si="6"/>
        <v>0</v>
      </c>
      <c r="DJ21">
        <f t="shared" ref="DJ21:DJ29" si="23"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ROW(Source!A68)</f>
        <v>68</v>
      </c>
      <c r="B22">
        <v>84865115</v>
      </c>
      <c r="C22">
        <v>84865329</v>
      </c>
      <c r="D22">
        <v>83533125</v>
      </c>
      <c r="E22">
        <v>1080</v>
      </c>
      <c r="F22">
        <v>1</v>
      </c>
      <c r="G22">
        <v>1080</v>
      </c>
      <c r="H22">
        <v>1</v>
      </c>
      <c r="I22" t="s">
        <v>180</v>
      </c>
      <c r="J22" t="s">
        <v>3</v>
      </c>
      <c r="K22" t="s">
        <v>181</v>
      </c>
      <c r="L22">
        <v>1191</v>
      </c>
      <c r="N22">
        <v>1013</v>
      </c>
      <c r="O22" t="s">
        <v>182</v>
      </c>
      <c r="P22" t="s">
        <v>182</v>
      </c>
      <c r="Q22">
        <v>1</v>
      </c>
      <c r="W22">
        <v>0</v>
      </c>
      <c r="X22">
        <v>476480486</v>
      </c>
      <c r="Y22">
        <f>((AT22*1.2)*0.3)</f>
        <v>10.223999999999998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28.4</v>
      </c>
      <c r="AU22" t="s">
        <v>96</v>
      </c>
      <c r="AV22">
        <v>1</v>
      </c>
      <c r="AW22">
        <v>2</v>
      </c>
      <c r="AX22">
        <v>84871967</v>
      </c>
      <c r="AY22">
        <v>1</v>
      </c>
      <c r="AZ22">
        <v>0</v>
      </c>
      <c r="BA22">
        <v>25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ROUND(AT22*Source!I68*AH22*AL22,2)</f>
        <v>0</v>
      </c>
      <c r="CV22">
        <f>ROUND(Y22*Source!I68,9)</f>
        <v>0.61343999999999999</v>
      </c>
      <c r="CW22">
        <v>0</v>
      </c>
      <c r="CX22">
        <f>ROUND(Y22*Source!I68,9)</f>
        <v>0.61343999999999999</v>
      </c>
      <c r="CY22">
        <f t="shared" si="19"/>
        <v>0</v>
      </c>
      <c r="CZ22">
        <f t="shared" si="20"/>
        <v>0</v>
      </c>
      <c r="DA22">
        <f t="shared" si="21"/>
        <v>1</v>
      </c>
      <c r="DB22">
        <f>ROUND(((ROUND(AT22*CZ22,2)*1.2)*0.3),6)</f>
        <v>0</v>
      </c>
      <c r="DC22">
        <f>ROUND(((ROUND(AT22*AG22,2)*1.2)*0.3),6)</f>
        <v>0</v>
      </c>
      <c r="DD22" t="s">
        <v>3</v>
      </c>
      <c r="DE22" t="s">
        <v>3</v>
      </c>
      <c r="DF22">
        <f t="shared" si="22"/>
        <v>0</v>
      </c>
      <c r="DG22">
        <f t="shared" si="17"/>
        <v>0</v>
      </c>
      <c r="DH22">
        <f t="shared" si="18"/>
        <v>0</v>
      </c>
      <c r="DI22">
        <f t="shared" si="6"/>
        <v>0</v>
      </c>
      <c r="DJ22">
        <f t="shared" si="23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ROW(Source!A69)</f>
        <v>69</v>
      </c>
      <c r="B23">
        <v>84865117</v>
      </c>
      <c r="C23">
        <v>84865335</v>
      </c>
      <c r="D23">
        <v>83533125</v>
      </c>
      <c r="E23">
        <v>1080</v>
      </c>
      <c r="F23">
        <v>1</v>
      </c>
      <c r="G23">
        <v>1080</v>
      </c>
      <c r="H23">
        <v>1</v>
      </c>
      <c r="I23" t="s">
        <v>180</v>
      </c>
      <c r="J23" t="s">
        <v>3</v>
      </c>
      <c r="K23" t="s">
        <v>181</v>
      </c>
      <c r="L23">
        <v>1191</v>
      </c>
      <c r="N23">
        <v>1013</v>
      </c>
      <c r="O23" t="s">
        <v>182</v>
      </c>
      <c r="P23" t="s">
        <v>182</v>
      </c>
      <c r="Q23">
        <v>1</v>
      </c>
      <c r="W23">
        <v>0</v>
      </c>
      <c r="X23">
        <v>476480486</v>
      </c>
      <c r="Y23">
        <f>((AT23*0.3)*1.2)</f>
        <v>10.223999999999998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28.4</v>
      </c>
      <c r="AU23" t="s">
        <v>104</v>
      </c>
      <c r="AV23">
        <v>1</v>
      </c>
      <c r="AW23">
        <v>2</v>
      </c>
      <c r="AX23">
        <v>84871971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ROUND(AT23*Source!I69*AH23*AL23,2)</f>
        <v>0</v>
      </c>
      <c r="CV23">
        <f>ROUND(Y23*Source!I69,9)</f>
        <v>0.61343999999999999</v>
      </c>
      <c r="CW23">
        <v>0</v>
      </c>
      <c r="CX23">
        <f>ROUND(Y23*Source!I69,9)</f>
        <v>0.61343999999999999</v>
      </c>
      <c r="CY23">
        <f t="shared" si="19"/>
        <v>0</v>
      </c>
      <c r="CZ23">
        <f t="shared" si="20"/>
        <v>0</v>
      </c>
      <c r="DA23">
        <f t="shared" si="21"/>
        <v>1</v>
      </c>
      <c r="DB23">
        <f>ROUND(((ROUND(AT23*CZ23,2)*0.3)*1.2),6)</f>
        <v>0</v>
      </c>
      <c r="DC23">
        <f>ROUND(((ROUND(AT23*AG23,2)*0.3)*1.2),6)</f>
        <v>0</v>
      </c>
      <c r="DD23" t="s">
        <v>3</v>
      </c>
      <c r="DE23" t="s">
        <v>3</v>
      </c>
      <c r="DF23">
        <f t="shared" si="22"/>
        <v>0</v>
      </c>
      <c r="DG23">
        <f t="shared" si="17"/>
        <v>0</v>
      </c>
      <c r="DH23">
        <f t="shared" si="18"/>
        <v>0</v>
      </c>
      <c r="DI23">
        <f t="shared" si="6"/>
        <v>0</v>
      </c>
      <c r="DJ23">
        <f t="shared" si="23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ROW(Source!A70)</f>
        <v>70</v>
      </c>
      <c r="B24">
        <v>84865115</v>
      </c>
      <c r="C24">
        <v>84865335</v>
      </c>
      <c r="D24">
        <v>83533125</v>
      </c>
      <c r="E24">
        <v>1080</v>
      </c>
      <c r="F24">
        <v>1</v>
      </c>
      <c r="G24">
        <v>1080</v>
      </c>
      <c r="H24">
        <v>1</v>
      </c>
      <c r="I24" t="s">
        <v>180</v>
      </c>
      <c r="J24" t="s">
        <v>3</v>
      </c>
      <c r="K24" t="s">
        <v>181</v>
      </c>
      <c r="L24">
        <v>1191</v>
      </c>
      <c r="N24">
        <v>1013</v>
      </c>
      <c r="O24" t="s">
        <v>182</v>
      </c>
      <c r="P24" t="s">
        <v>182</v>
      </c>
      <c r="Q24">
        <v>1</v>
      </c>
      <c r="W24">
        <v>0</v>
      </c>
      <c r="X24">
        <v>476480486</v>
      </c>
      <c r="Y24">
        <f>((AT24*0.3)*1.2)</f>
        <v>10.223999999999998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28.4</v>
      </c>
      <c r="AU24" t="s">
        <v>104</v>
      </c>
      <c r="AV24">
        <v>1</v>
      </c>
      <c r="AW24">
        <v>2</v>
      </c>
      <c r="AX24">
        <v>84871971</v>
      </c>
      <c r="AY24">
        <v>1</v>
      </c>
      <c r="AZ24">
        <v>0</v>
      </c>
      <c r="BA24">
        <v>29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ROUND(AT24*Source!I70*AH24*AL24,2)</f>
        <v>0</v>
      </c>
      <c r="CV24">
        <f>ROUND(Y24*Source!I70,9)</f>
        <v>0.61343999999999999</v>
      </c>
      <c r="CW24">
        <v>0</v>
      </c>
      <c r="CX24">
        <f>ROUND(Y24*Source!I70,9)</f>
        <v>0.61343999999999999</v>
      </c>
      <c r="CY24">
        <f t="shared" si="19"/>
        <v>0</v>
      </c>
      <c r="CZ24">
        <f t="shared" si="20"/>
        <v>0</v>
      </c>
      <c r="DA24">
        <f t="shared" si="21"/>
        <v>1</v>
      </c>
      <c r="DB24">
        <f>ROUND(((ROUND(AT24*CZ24,2)*0.3)*1.2),6)</f>
        <v>0</v>
      </c>
      <c r="DC24">
        <f>ROUND(((ROUND(AT24*AG24,2)*0.3)*1.2),6)</f>
        <v>0</v>
      </c>
      <c r="DD24" t="s">
        <v>3</v>
      </c>
      <c r="DE24" t="s">
        <v>3</v>
      </c>
      <c r="DF24">
        <f t="shared" si="22"/>
        <v>0</v>
      </c>
      <c r="DG24">
        <f t="shared" si="17"/>
        <v>0</v>
      </c>
      <c r="DH24">
        <f t="shared" si="18"/>
        <v>0</v>
      </c>
      <c r="DI24">
        <f t="shared" si="6"/>
        <v>0</v>
      </c>
      <c r="DJ24">
        <f t="shared" si="23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ROW(Source!A71)</f>
        <v>71</v>
      </c>
      <c r="B25">
        <v>84865117</v>
      </c>
      <c r="C25">
        <v>84865339</v>
      </c>
      <c r="D25">
        <v>83533125</v>
      </c>
      <c r="E25">
        <v>1080</v>
      </c>
      <c r="F25">
        <v>1</v>
      </c>
      <c r="G25">
        <v>1080</v>
      </c>
      <c r="H25">
        <v>1</v>
      </c>
      <c r="I25" t="s">
        <v>180</v>
      </c>
      <c r="J25" t="s">
        <v>3</v>
      </c>
      <c r="K25" t="s">
        <v>181</v>
      </c>
      <c r="L25">
        <v>1191</v>
      </c>
      <c r="N25">
        <v>1013</v>
      </c>
      <c r="O25" t="s">
        <v>182</v>
      </c>
      <c r="P25" t="s">
        <v>182</v>
      </c>
      <c r="Q25">
        <v>1</v>
      </c>
      <c r="W25">
        <v>0</v>
      </c>
      <c r="X25">
        <v>476480486</v>
      </c>
      <c r="Y25">
        <f>(AT25*0.3)</f>
        <v>8.52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28.4</v>
      </c>
      <c r="AU25" t="s">
        <v>109</v>
      </c>
      <c r="AV25">
        <v>1</v>
      </c>
      <c r="AW25">
        <v>2</v>
      </c>
      <c r="AX25">
        <v>84865343</v>
      </c>
      <c r="AY25">
        <v>1</v>
      </c>
      <c r="AZ25">
        <v>0</v>
      </c>
      <c r="BA25">
        <v>31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ROUND(AT25*Source!I71*AH25*AL25,2)</f>
        <v>0</v>
      </c>
      <c r="CV25">
        <f>ROUND(Y25*Source!I71,9)</f>
        <v>0.34079999999999999</v>
      </c>
      <c r="CW25">
        <v>0</v>
      </c>
      <c r="CX25">
        <f>ROUND(Y25*Source!I71,9)</f>
        <v>0.34079999999999999</v>
      </c>
      <c r="CY25">
        <f t="shared" si="19"/>
        <v>0</v>
      </c>
      <c r="CZ25">
        <f t="shared" si="20"/>
        <v>0</v>
      </c>
      <c r="DA25">
        <f t="shared" si="21"/>
        <v>1</v>
      </c>
      <c r="DB25">
        <f>ROUND((ROUND(AT25*CZ25,2)*0.3),6)</f>
        <v>0</v>
      </c>
      <c r="DC25">
        <f>ROUND((ROUND(AT25*AG25,2)*0.3),6)</f>
        <v>0</v>
      </c>
      <c r="DD25" t="s">
        <v>3</v>
      </c>
      <c r="DE25" t="s">
        <v>3</v>
      </c>
      <c r="DF25">
        <f t="shared" si="22"/>
        <v>0</v>
      </c>
      <c r="DG25">
        <f t="shared" si="17"/>
        <v>0</v>
      </c>
      <c r="DH25">
        <f t="shared" si="18"/>
        <v>0</v>
      </c>
      <c r="DI25">
        <f t="shared" si="6"/>
        <v>0</v>
      </c>
      <c r="DJ25">
        <f t="shared" si="23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ROW(Source!A72)</f>
        <v>72</v>
      </c>
      <c r="B26">
        <v>84865115</v>
      </c>
      <c r="C26">
        <v>84865339</v>
      </c>
      <c r="D26">
        <v>83533125</v>
      </c>
      <c r="E26">
        <v>1080</v>
      </c>
      <c r="F26">
        <v>1</v>
      </c>
      <c r="G26">
        <v>1080</v>
      </c>
      <c r="H26">
        <v>1</v>
      </c>
      <c r="I26" t="s">
        <v>180</v>
      </c>
      <c r="J26" t="s">
        <v>3</v>
      </c>
      <c r="K26" t="s">
        <v>181</v>
      </c>
      <c r="L26">
        <v>1191</v>
      </c>
      <c r="N26">
        <v>1013</v>
      </c>
      <c r="O26" t="s">
        <v>182</v>
      </c>
      <c r="P26" t="s">
        <v>182</v>
      </c>
      <c r="Q26">
        <v>1</v>
      </c>
      <c r="W26">
        <v>0</v>
      </c>
      <c r="X26">
        <v>476480486</v>
      </c>
      <c r="Y26">
        <f>(AT26*0.3)</f>
        <v>8.52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28.4</v>
      </c>
      <c r="AU26" t="s">
        <v>109</v>
      </c>
      <c r="AV26">
        <v>1</v>
      </c>
      <c r="AW26">
        <v>2</v>
      </c>
      <c r="AX26">
        <v>84865343</v>
      </c>
      <c r="AY26">
        <v>1</v>
      </c>
      <c r="AZ26">
        <v>0</v>
      </c>
      <c r="BA26">
        <v>33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ROUND(AT26*Source!I72*AH26*AL26,2)</f>
        <v>0</v>
      </c>
      <c r="CV26">
        <f>ROUND(Y26*Source!I72,9)</f>
        <v>0.34079999999999999</v>
      </c>
      <c r="CW26">
        <v>0</v>
      </c>
      <c r="CX26">
        <f>ROUND(Y26*Source!I72,9)</f>
        <v>0.34079999999999999</v>
      </c>
      <c r="CY26">
        <f t="shared" si="19"/>
        <v>0</v>
      </c>
      <c r="CZ26">
        <f t="shared" si="20"/>
        <v>0</v>
      </c>
      <c r="DA26">
        <f t="shared" si="21"/>
        <v>1</v>
      </c>
      <c r="DB26">
        <f>ROUND((ROUND(AT26*CZ26,2)*0.3),6)</f>
        <v>0</v>
      </c>
      <c r="DC26">
        <f>ROUND((ROUND(AT26*AG26,2)*0.3),6)</f>
        <v>0</v>
      </c>
      <c r="DD26" t="s">
        <v>3</v>
      </c>
      <c r="DE26" t="s">
        <v>3</v>
      </c>
      <c r="DF26">
        <f t="shared" si="22"/>
        <v>0</v>
      </c>
      <c r="DG26">
        <f t="shared" si="17"/>
        <v>0</v>
      </c>
      <c r="DH26">
        <f t="shared" si="18"/>
        <v>0</v>
      </c>
      <c r="DI26">
        <f t="shared" si="6"/>
        <v>0</v>
      </c>
      <c r="DJ26">
        <f t="shared" si="23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ROW(Source!A73)</f>
        <v>73</v>
      </c>
      <c r="B27">
        <v>84865117</v>
      </c>
      <c r="C27">
        <v>84865345</v>
      </c>
      <c r="D27">
        <v>83533125</v>
      </c>
      <c r="E27">
        <v>1080</v>
      </c>
      <c r="F27">
        <v>1</v>
      </c>
      <c r="G27">
        <v>1080</v>
      </c>
      <c r="H27">
        <v>1</v>
      </c>
      <c r="I27" t="s">
        <v>180</v>
      </c>
      <c r="J27" t="s">
        <v>3</v>
      </c>
      <c r="K27" t="s">
        <v>181</v>
      </c>
      <c r="L27">
        <v>1191</v>
      </c>
      <c r="N27">
        <v>1013</v>
      </c>
      <c r="O27" t="s">
        <v>182</v>
      </c>
      <c r="P27" t="s">
        <v>182</v>
      </c>
      <c r="Q27">
        <v>1</v>
      </c>
      <c r="W27">
        <v>0</v>
      </c>
      <c r="X27">
        <v>476480486</v>
      </c>
      <c r="Y27">
        <f t="shared" ref="Y27:Y50" si="24">AT27</f>
        <v>28.4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28.4</v>
      </c>
      <c r="AU27" t="s">
        <v>3</v>
      </c>
      <c r="AV27">
        <v>1</v>
      </c>
      <c r="AW27">
        <v>2</v>
      </c>
      <c r="AX27">
        <v>84865349</v>
      </c>
      <c r="AY27">
        <v>1</v>
      </c>
      <c r="AZ27">
        <v>0</v>
      </c>
      <c r="BA27">
        <v>35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ROUND(AT27*Source!I73*AH27*AL27,2)</f>
        <v>0</v>
      </c>
      <c r="CV27">
        <f>ROUND(Y27*Source!I73,9)</f>
        <v>0</v>
      </c>
      <c r="CW27">
        <v>0</v>
      </c>
      <c r="CX27">
        <f>ROUND(Y27*Source!I73,9)</f>
        <v>0</v>
      </c>
      <c r="CY27">
        <f t="shared" si="19"/>
        <v>0</v>
      </c>
      <c r="CZ27">
        <f t="shared" si="20"/>
        <v>0</v>
      </c>
      <c r="DA27">
        <f t="shared" si="21"/>
        <v>1</v>
      </c>
      <c r="DB27">
        <f t="shared" ref="DB27:DB50" si="25">ROUND(ROUND(AT27*CZ27,2),6)</f>
        <v>0</v>
      </c>
      <c r="DC27">
        <f t="shared" ref="DC27:DC50" si="26">ROUND(ROUND(AT27*AG27,2),6)</f>
        <v>0</v>
      </c>
      <c r="DD27" t="s">
        <v>3</v>
      </c>
      <c r="DE27" t="s">
        <v>3</v>
      </c>
      <c r="DF27">
        <f t="shared" si="22"/>
        <v>0</v>
      </c>
      <c r="DG27">
        <f t="shared" si="17"/>
        <v>0</v>
      </c>
      <c r="DH27">
        <f t="shared" si="18"/>
        <v>0</v>
      </c>
      <c r="DI27">
        <f t="shared" si="6"/>
        <v>0</v>
      </c>
      <c r="DJ27">
        <f t="shared" si="23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ROW(Source!A74)</f>
        <v>74</v>
      </c>
      <c r="B28">
        <v>84865115</v>
      </c>
      <c r="C28">
        <v>84865345</v>
      </c>
      <c r="D28">
        <v>83533125</v>
      </c>
      <c r="E28">
        <v>1080</v>
      </c>
      <c r="F28">
        <v>1</v>
      </c>
      <c r="G28">
        <v>1080</v>
      </c>
      <c r="H28">
        <v>1</v>
      </c>
      <c r="I28" t="s">
        <v>180</v>
      </c>
      <c r="J28" t="s">
        <v>3</v>
      </c>
      <c r="K28" t="s">
        <v>181</v>
      </c>
      <c r="L28">
        <v>1191</v>
      </c>
      <c r="N28">
        <v>1013</v>
      </c>
      <c r="O28" t="s">
        <v>182</v>
      </c>
      <c r="P28" t="s">
        <v>182</v>
      </c>
      <c r="Q28">
        <v>1</v>
      </c>
      <c r="W28">
        <v>0</v>
      </c>
      <c r="X28">
        <v>476480486</v>
      </c>
      <c r="Y28">
        <f t="shared" si="24"/>
        <v>28.4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28.4</v>
      </c>
      <c r="AU28" t="s">
        <v>3</v>
      </c>
      <c r="AV28">
        <v>1</v>
      </c>
      <c r="AW28">
        <v>2</v>
      </c>
      <c r="AX28">
        <v>84865349</v>
      </c>
      <c r="AY28">
        <v>1</v>
      </c>
      <c r="AZ28">
        <v>0</v>
      </c>
      <c r="BA28">
        <v>37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ROUND(AT28*Source!I74*AH28*AL28,2)</f>
        <v>0</v>
      </c>
      <c r="CV28">
        <f>ROUND(Y28*Source!I74,9)</f>
        <v>0</v>
      </c>
      <c r="CW28">
        <v>0</v>
      </c>
      <c r="CX28">
        <f>ROUND(Y28*Source!I74,9)</f>
        <v>0</v>
      </c>
      <c r="CY28">
        <f t="shared" si="19"/>
        <v>0</v>
      </c>
      <c r="CZ28">
        <f t="shared" si="20"/>
        <v>0</v>
      </c>
      <c r="DA28">
        <f t="shared" si="21"/>
        <v>1</v>
      </c>
      <c r="DB28">
        <f t="shared" si="25"/>
        <v>0</v>
      </c>
      <c r="DC28">
        <f t="shared" si="26"/>
        <v>0</v>
      </c>
      <c r="DD28" t="s">
        <v>3</v>
      </c>
      <c r="DE28" t="s">
        <v>3</v>
      </c>
      <c r="DF28">
        <f t="shared" si="22"/>
        <v>0</v>
      </c>
      <c r="DG28">
        <f t="shared" si="17"/>
        <v>0</v>
      </c>
      <c r="DH28">
        <f t="shared" si="18"/>
        <v>0</v>
      </c>
      <c r="DI28">
        <f t="shared" si="6"/>
        <v>0</v>
      </c>
      <c r="DJ28">
        <f t="shared" si="23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ROW(Source!A75)</f>
        <v>75</v>
      </c>
      <c r="B29">
        <v>84865117</v>
      </c>
      <c r="C29">
        <v>84865351</v>
      </c>
      <c r="D29">
        <v>83533125</v>
      </c>
      <c r="E29">
        <v>1080</v>
      </c>
      <c r="F29">
        <v>1</v>
      </c>
      <c r="G29">
        <v>1080</v>
      </c>
      <c r="H29">
        <v>1</v>
      </c>
      <c r="I29" t="s">
        <v>180</v>
      </c>
      <c r="J29" t="s">
        <v>3</v>
      </c>
      <c r="K29" t="s">
        <v>181</v>
      </c>
      <c r="L29">
        <v>1191</v>
      </c>
      <c r="N29">
        <v>1013</v>
      </c>
      <c r="O29" t="s">
        <v>182</v>
      </c>
      <c r="P29" t="s">
        <v>182</v>
      </c>
      <c r="Q29">
        <v>1</v>
      </c>
      <c r="W29">
        <v>0</v>
      </c>
      <c r="X29">
        <v>476480486</v>
      </c>
      <c r="Y29">
        <f t="shared" si="24"/>
        <v>7.14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7.14</v>
      </c>
      <c r="AU29" t="s">
        <v>3</v>
      </c>
      <c r="AV29">
        <v>1</v>
      </c>
      <c r="AW29">
        <v>2</v>
      </c>
      <c r="AX29">
        <v>84865376</v>
      </c>
      <c r="AY29">
        <v>1</v>
      </c>
      <c r="AZ29">
        <v>0</v>
      </c>
      <c r="BA29">
        <v>39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ROUND(AT29*Source!I75*AH29*AL29,2)</f>
        <v>0</v>
      </c>
      <c r="CV29">
        <f>ROUND(Y29*Source!I75,9)</f>
        <v>2.1419999999999999</v>
      </c>
      <c r="CW29">
        <v>0</v>
      </c>
      <c r="CX29">
        <f>ROUND(Y29*Source!I75,9)</f>
        <v>2.1419999999999999</v>
      </c>
      <c r="CY29">
        <f t="shared" si="19"/>
        <v>0</v>
      </c>
      <c r="CZ29">
        <f t="shared" si="20"/>
        <v>0</v>
      </c>
      <c r="DA29">
        <f t="shared" si="21"/>
        <v>1</v>
      </c>
      <c r="DB29">
        <f t="shared" si="25"/>
        <v>0</v>
      </c>
      <c r="DC29">
        <f t="shared" si="26"/>
        <v>0</v>
      </c>
      <c r="DD29" t="s">
        <v>3</v>
      </c>
      <c r="DE29" t="s">
        <v>3</v>
      </c>
      <c r="DF29">
        <f t="shared" si="22"/>
        <v>0</v>
      </c>
      <c r="DG29">
        <f t="shared" si="17"/>
        <v>0</v>
      </c>
      <c r="DH29">
        <f t="shared" si="18"/>
        <v>0</v>
      </c>
      <c r="DI29">
        <f t="shared" si="6"/>
        <v>0</v>
      </c>
      <c r="DJ29">
        <f t="shared" si="23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ROW(Source!A75)</f>
        <v>75</v>
      </c>
      <c r="B30">
        <v>84865117</v>
      </c>
      <c r="C30">
        <v>84865351</v>
      </c>
      <c r="D30">
        <v>83604539</v>
      </c>
      <c r="E30">
        <v>1</v>
      </c>
      <c r="F30">
        <v>1</v>
      </c>
      <c r="G30">
        <v>1080</v>
      </c>
      <c r="H30">
        <v>2</v>
      </c>
      <c r="I30" t="s">
        <v>193</v>
      </c>
      <c r="J30" t="s">
        <v>194</v>
      </c>
      <c r="K30" t="s">
        <v>195</v>
      </c>
      <c r="L30">
        <v>1368</v>
      </c>
      <c r="N30">
        <v>1011</v>
      </c>
      <c r="O30" t="s">
        <v>186</v>
      </c>
      <c r="P30" t="s">
        <v>186</v>
      </c>
      <c r="Q30">
        <v>1</v>
      </c>
      <c r="W30">
        <v>0</v>
      </c>
      <c r="X30">
        <v>-1985943078</v>
      </c>
      <c r="Y30">
        <f t="shared" si="24"/>
        <v>0.49</v>
      </c>
      <c r="AA30">
        <v>0</v>
      </c>
      <c r="AB30">
        <v>88.67</v>
      </c>
      <c r="AC30">
        <v>13.47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0.49</v>
      </c>
      <c r="AU30" t="s">
        <v>3</v>
      </c>
      <c r="AV30">
        <v>0</v>
      </c>
      <c r="AW30">
        <v>2</v>
      </c>
      <c r="AX30">
        <v>84865377</v>
      </c>
      <c r="AY30">
        <v>1</v>
      </c>
      <c r="AZ30">
        <v>0</v>
      </c>
      <c r="BA30">
        <v>40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ROUND(Y30*Source!I75*DO30,9)</f>
        <v>1.85514</v>
      </c>
      <c r="CX30">
        <f>ROUND(Y30*Source!I75,9)</f>
        <v>0.14699999999999999</v>
      </c>
      <c r="CY30">
        <f>AB30</f>
        <v>88.67</v>
      </c>
      <c r="CZ30">
        <f>AF30</f>
        <v>83.1</v>
      </c>
      <c r="DA30">
        <f>AJ30</f>
        <v>1</v>
      </c>
      <c r="DB30">
        <f t="shared" si="25"/>
        <v>40.72</v>
      </c>
      <c r="DC30">
        <f t="shared" si="26"/>
        <v>6.18</v>
      </c>
      <c r="DD30" t="s">
        <v>3</v>
      </c>
      <c r="DE30" t="s">
        <v>3</v>
      </c>
      <c r="DF30">
        <f t="shared" si="22"/>
        <v>0</v>
      </c>
      <c r="DG30">
        <f t="shared" si="17"/>
        <v>12.22</v>
      </c>
      <c r="DH30">
        <f t="shared" si="18"/>
        <v>1.86</v>
      </c>
      <c r="DI30">
        <f t="shared" si="6"/>
        <v>0</v>
      </c>
      <c r="DJ30">
        <f>DG30</f>
        <v>12.22</v>
      </c>
      <c r="DK30">
        <v>0</v>
      </c>
      <c r="DL30" t="s">
        <v>196</v>
      </c>
      <c r="DM30">
        <v>0</v>
      </c>
      <c r="DN30" t="s">
        <v>182</v>
      </c>
      <c r="DO30">
        <v>12.62</v>
      </c>
    </row>
    <row r="31" spans="1:119" x14ac:dyDescent="0.2">
      <c r="A31">
        <f>ROW(Source!A75)</f>
        <v>75</v>
      </c>
      <c r="B31">
        <v>84865117</v>
      </c>
      <c r="C31">
        <v>84865351</v>
      </c>
      <c r="D31">
        <v>83603858</v>
      </c>
      <c r="E31">
        <v>1</v>
      </c>
      <c r="F31">
        <v>1</v>
      </c>
      <c r="G31">
        <v>1080</v>
      </c>
      <c r="H31">
        <v>2</v>
      </c>
      <c r="I31" t="s">
        <v>214</v>
      </c>
      <c r="J31" t="s">
        <v>215</v>
      </c>
      <c r="K31" t="s">
        <v>216</v>
      </c>
      <c r="L31">
        <v>1368</v>
      </c>
      <c r="N31">
        <v>1011</v>
      </c>
      <c r="O31" t="s">
        <v>186</v>
      </c>
      <c r="P31" t="s">
        <v>186</v>
      </c>
      <c r="Q31">
        <v>1</v>
      </c>
      <c r="W31">
        <v>0</v>
      </c>
      <c r="X31">
        <v>-613137510</v>
      </c>
      <c r="Y31">
        <f t="shared" si="24"/>
        <v>1.63</v>
      </c>
      <c r="AA31">
        <v>0</v>
      </c>
      <c r="AB31">
        <v>2.42</v>
      </c>
      <c r="AC31">
        <v>0</v>
      </c>
      <c r="AD31">
        <v>0</v>
      </c>
      <c r="AE31">
        <v>0</v>
      </c>
      <c r="AF31">
        <v>2.27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1.63</v>
      </c>
      <c r="AU31" t="s">
        <v>3</v>
      </c>
      <c r="AV31">
        <v>0</v>
      </c>
      <c r="AW31">
        <v>2</v>
      </c>
      <c r="AX31">
        <v>84865378</v>
      </c>
      <c r="AY31">
        <v>1</v>
      </c>
      <c r="AZ31">
        <v>0</v>
      </c>
      <c r="BA31">
        <v>41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ROUND(Y31*Source!I75*DO31,9)</f>
        <v>0</v>
      </c>
      <c r="CX31">
        <f>ROUND(Y31*Source!I75,9)</f>
        <v>0.48899999999999999</v>
      </c>
      <c r="CY31">
        <f>AB31</f>
        <v>2.42</v>
      </c>
      <c r="CZ31">
        <f>AF31</f>
        <v>2.27</v>
      </c>
      <c r="DA31">
        <f>AJ31</f>
        <v>1</v>
      </c>
      <c r="DB31">
        <f t="shared" si="25"/>
        <v>3.7</v>
      </c>
      <c r="DC31">
        <f t="shared" si="26"/>
        <v>0</v>
      </c>
      <c r="DD31" t="s">
        <v>3</v>
      </c>
      <c r="DE31" t="s">
        <v>3</v>
      </c>
      <c r="DF31">
        <f t="shared" si="22"/>
        <v>0</v>
      </c>
      <c r="DG31">
        <f t="shared" si="17"/>
        <v>1.1100000000000001</v>
      </c>
      <c r="DH31">
        <f t="shared" si="18"/>
        <v>0</v>
      </c>
      <c r="DI31">
        <f t="shared" si="6"/>
        <v>0</v>
      </c>
      <c r="DJ31">
        <f>DG31</f>
        <v>1.1100000000000001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ROW(Source!A75)</f>
        <v>75</v>
      </c>
      <c r="B32">
        <v>84865117</v>
      </c>
      <c r="C32">
        <v>84865351</v>
      </c>
      <c r="D32">
        <v>83603868</v>
      </c>
      <c r="E32">
        <v>1</v>
      </c>
      <c r="F32">
        <v>1</v>
      </c>
      <c r="G32">
        <v>1080</v>
      </c>
      <c r="H32">
        <v>2</v>
      </c>
      <c r="I32" t="s">
        <v>217</v>
      </c>
      <c r="J32" t="s">
        <v>218</v>
      </c>
      <c r="K32" t="s">
        <v>219</v>
      </c>
      <c r="L32">
        <v>1368</v>
      </c>
      <c r="N32">
        <v>1011</v>
      </c>
      <c r="O32" t="s">
        <v>186</v>
      </c>
      <c r="P32" t="s">
        <v>186</v>
      </c>
      <c r="Q32">
        <v>1</v>
      </c>
      <c r="W32">
        <v>0</v>
      </c>
      <c r="X32">
        <v>-1666610636</v>
      </c>
      <c r="Y32">
        <f t="shared" si="24"/>
        <v>1.63</v>
      </c>
      <c r="AA32">
        <v>0</v>
      </c>
      <c r="AB32">
        <v>0.78</v>
      </c>
      <c r="AC32">
        <v>0</v>
      </c>
      <c r="AD32">
        <v>0</v>
      </c>
      <c r="AE32">
        <v>0</v>
      </c>
      <c r="AF32">
        <v>0.73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1.63</v>
      </c>
      <c r="AU32" t="s">
        <v>3</v>
      </c>
      <c r="AV32">
        <v>0</v>
      </c>
      <c r="AW32">
        <v>2</v>
      </c>
      <c r="AX32">
        <v>84865379</v>
      </c>
      <c r="AY32">
        <v>1</v>
      </c>
      <c r="AZ32">
        <v>0</v>
      </c>
      <c r="BA32">
        <v>42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ROUND(Y32*Source!I75*DO32,9)</f>
        <v>0</v>
      </c>
      <c r="CX32">
        <f>ROUND(Y32*Source!I75,9)</f>
        <v>0.48899999999999999</v>
      </c>
      <c r="CY32">
        <f>AB32</f>
        <v>0.78</v>
      </c>
      <c r="CZ32">
        <f>AF32</f>
        <v>0.73</v>
      </c>
      <c r="DA32">
        <f>AJ32</f>
        <v>1</v>
      </c>
      <c r="DB32">
        <f t="shared" si="25"/>
        <v>1.19</v>
      </c>
      <c r="DC32">
        <f t="shared" si="26"/>
        <v>0</v>
      </c>
      <c r="DD32" t="s">
        <v>3</v>
      </c>
      <c r="DE32" t="s">
        <v>3</v>
      </c>
      <c r="DF32">
        <f t="shared" si="22"/>
        <v>0</v>
      </c>
      <c r="DG32">
        <f t="shared" si="17"/>
        <v>0.36</v>
      </c>
      <c r="DH32">
        <f t="shared" si="18"/>
        <v>0</v>
      </c>
      <c r="DI32">
        <f t="shared" si="6"/>
        <v>0</v>
      </c>
      <c r="DJ32">
        <f>DG32</f>
        <v>0.36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ROW(Source!A75)</f>
        <v>75</v>
      </c>
      <c r="B33">
        <v>84865117</v>
      </c>
      <c r="C33">
        <v>84865351</v>
      </c>
      <c r="D33">
        <v>83573052</v>
      </c>
      <c r="E33">
        <v>1</v>
      </c>
      <c r="F33">
        <v>1</v>
      </c>
      <c r="G33">
        <v>1080</v>
      </c>
      <c r="H33">
        <v>3</v>
      </c>
      <c r="I33" t="s">
        <v>220</v>
      </c>
      <c r="J33" t="s">
        <v>221</v>
      </c>
      <c r="K33" t="s">
        <v>222</v>
      </c>
      <c r="L33">
        <v>1348</v>
      </c>
      <c r="N33">
        <v>1009</v>
      </c>
      <c r="O33" t="s">
        <v>213</v>
      </c>
      <c r="P33" t="s">
        <v>213</v>
      </c>
      <c r="Q33">
        <v>1000</v>
      </c>
      <c r="W33">
        <v>0</v>
      </c>
      <c r="X33">
        <v>-1496526477</v>
      </c>
      <c r="Y33">
        <f t="shared" si="24"/>
        <v>6.0000000000000002E-5</v>
      </c>
      <c r="AA33">
        <v>12143.54</v>
      </c>
      <c r="AB33">
        <v>0</v>
      </c>
      <c r="AC33">
        <v>0</v>
      </c>
      <c r="AD33">
        <v>0</v>
      </c>
      <c r="AE33">
        <v>11233.62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6.0000000000000002E-5</v>
      </c>
      <c r="AU33" t="s">
        <v>3</v>
      </c>
      <c r="AV33">
        <v>0</v>
      </c>
      <c r="AW33">
        <v>2</v>
      </c>
      <c r="AX33">
        <v>84865380</v>
      </c>
      <c r="AY33">
        <v>1</v>
      </c>
      <c r="AZ33">
        <v>0</v>
      </c>
      <c r="BA33">
        <v>43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ROUND(Y33*Source!I75,9)</f>
        <v>1.8E-5</v>
      </c>
      <c r="CY33">
        <f t="shared" ref="CY33:CY39" si="27">AA33</f>
        <v>12143.54</v>
      </c>
      <c r="CZ33">
        <f t="shared" ref="CZ33:CZ39" si="28">AE33</f>
        <v>11233.62</v>
      </c>
      <c r="DA33">
        <f t="shared" ref="DA33:DA39" si="29">AI33</f>
        <v>1</v>
      </c>
      <c r="DB33">
        <f t="shared" si="25"/>
        <v>0.67</v>
      </c>
      <c r="DC33">
        <f t="shared" si="26"/>
        <v>0</v>
      </c>
      <c r="DD33" t="s">
        <v>3</v>
      </c>
      <c r="DE33" t="s">
        <v>3</v>
      </c>
      <c r="DF33">
        <f t="shared" si="22"/>
        <v>0.2</v>
      </c>
      <c r="DG33">
        <f t="shared" si="17"/>
        <v>0</v>
      </c>
      <c r="DH33">
        <f t="shared" si="18"/>
        <v>0</v>
      </c>
      <c r="DI33">
        <f t="shared" ref="DI33:DI64" si="30">ROUND(ROUND(AH33,2)*CX33,2)</f>
        <v>0</v>
      </c>
      <c r="DJ33">
        <f t="shared" ref="DJ33:DJ39" si="31">DF33</f>
        <v>0.2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ROW(Source!A75)</f>
        <v>75</v>
      </c>
      <c r="B34">
        <v>84865117</v>
      </c>
      <c r="C34">
        <v>84865351</v>
      </c>
      <c r="D34">
        <v>83579563</v>
      </c>
      <c r="E34">
        <v>1</v>
      </c>
      <c r="F34">
        <v>1</v>
      </c>
      <c r="G34">
        <v>1080</v>
      </c>
      <c r="H34">
        <v>3</v>
      </c>
      <c r="I34" t="s">
        <v>223</v>
      </c>
      <c r="J34" t="s">
        <v>224</v>
      </c>
      <c r="K34" t="s">
        <v>225</v>
      </c>
      <c r="L34">
        <v>1346</v>
      </c>
      <c r="N34">
        <v>1009</v>
      </c>
      <c r="O34" t="s">
        <v>29</v>
      </c>
      <c r="P34" t="s">
        <v>29</v>
      </c>
      <c r="Q34">
        <v>1</v>
      </c>
      <c r="W34">
        <v>0</v>
      </c>
      <c r="X34">
        <v>1537936782</v>
      </c>
      <c r="Y34">
        <f t="shared" si="24"/>
        <v>0.8</v>
      </c>
      <c r="AA34">
        <v>27.89</v>
      </c>
      <c r="AB34">
        <v>0</v>
      </c>
      <c r="AC34">
        <v>0</v>
      </c>
      <c r="AD34">
        <v>0</v>
      </c>
      <c r="AE34">
        <v>25.8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0.8</v>
      </c>
      <c r="AU34" t="s">
        <v>3</v>
      </c>
      <c r="AV34">
        <v>0</v>
      </c>
      <c r="AW34">
        <v>2</v>
      </c>
      <c r="AX34">
        <v>84865381</v>
      </c>
      <c r="AY34">
        <v>1</v>
      </c>
      <c r="AZ34">
        <v>0</v>
      </c>
      <c r="BA34">
        <v>44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ROUND(Y34*Source!I75,9)</f>
        <v>0.24</v>
      </c>
      <c r="CY34">
        <f t="shared" si="27"/>
        <v>27.89</v>
      </c>
      <c r="CZ34">
        <f t="shared" si="28"/>
        <v>25.8</v>
      </c>
      <c r="DA34">
        <f t="shared" si="29"/>
        <v>1</v>
      </c>
      <c r="DB34">
        <f t="shared" si="25"/>
        <v>20.64</v>
      </c>
      <c r="DC34">
        <f t="shared" si="26"/>
        <v>0</v>
      </c>
      <c r="DD34" t="s">
        <v>3</v>
      </c>
      <c r="DE34" t="s">
        <v>3</v>
      </c>
      <c r="DF34">
        <f t="shared" si="22"/>
        <v>6.19</v>
      </c>
      <c r="DG34">
        <f t="shared" si="17"/>
        <v>0</v>
      </c>
      <c r="DH34">
        <f t="shared" si="18"/>
        <v>0</v>
      </c>
      <c r="DI34">
        <f t="shared" si="30"/>
        <v>0</v>
      </c>
      <c r="DJ34">
        <f t="shared" si="31"/>
        <v>6.19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ROW(Source!A75)</f>
        <v>75</v>
      </c>
      <c r="B35">
        <v>84865117</v>
      </c>
      <c r="C35">
        <v>84865351</v>
      </c>
      <c r="D35">
        <v>83573331</v>
      </c>
      <c r="E35">
        <v>1</v>
      </c>
      <c r="F35">
        <v>1</v>
      </c>
      <c r="G35">
        <v>1080</v>
      </c>
      <c r="H35">
        <v>3</v>
      </c>
      <c r="I35" t="s">
        <v>226</v>
      </c>
      <c r="J35" t="s">
        <v>227</v>
      </c>
      <c r="K35" t="s">
        <v>228</v>
      </c>
      <c r="L35">
        <v>1348</v>
      </c>
      <c r="N35">
        <v>1009</v>
      </c>
      <c r="O35" t="s">
        <v>213</v>
      </c>
      <c r="P35" t="s">
        <v>213</v>
      </c>
      <c r="Q35">
        <v>1000</v>
      </c>
      <c r="W35">
        <v>0</v>
      </c>
      <c r="X35">
        <v>-108669029</v>
      </c>
      <c r="Y35">
        <f t="shared" si="24"/>
        <v>5.0000000000000001E-4</v>
      </c>
      <c r="AA35">
        <v>65898.22</v>
      </c>
      <c r="AB35">
        <v>0</v>
      </c>
      <c r="AC35">
        <v>0</v>
      </c>
      <c r="AD35">
        <v>0</v>
      </c>
      <c r="AE35">
        <v>60960.43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5.0000000000000001E-4</v>
      </c>
      <c r="AU35" t="s">
        <v>3</v>
      </c>
      <c r="AV35">
        <v>0</v>
      </c>
      <c r="AW35">
        <v>2</v>
      </c>
      <c r="AX35">
        <v>84865382</v>
      </c>
      <c r="AY35">
        <v>1</v>
      </c>
      <c r="AZ35">
        <v>0</v>
      </c>
      <c r="BA35">
        <v>45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ROUND(Y35*Source!I75,9)</f>
        <v>1.4999999999999999E-4</v>
      </c>
      <c r="CY35">
        <f t="shared" si="27"/>
        <v>65898.22</v>
      </c>
      <c r="CZ35">
        <f t="shared" si="28"/>
        <v>60960.43</v>
      </c>
      <c r="DA35">
        <f t="shared" si="29"/>
        <v>1</v>
      </c>
      <c r="DB35">
        <f t="shared" si="25"/>
        <v>30.48</v>
      </c>
      <c r="DC35">
        <f t="shared" si="26"/>
        <v>0</v>
      </c>
      <c r="DD35" t="s">
        <v>3</v>
      </c>
      <c r="DE35" t="s">
        <v>3</v>
      </c>
      <c r="DF35">
        <f t="shared" si="22"/>
        <v>9.14</v>
      </c>
      <c r="DG35">
        <f t="shared" si="17"/>
        <v>0</v>
      </c>
      <c r="DH35">
        <f t="shared" si="18"/>
        <v>0</v>
      </c>
      <c r="DI35">
        <f t="shared" si="30"/>
        <v>0</v>
      </c>
      <c r="DJ35">
        <f t="shared" si="31"/>
        <v>9.14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ROW(Source!A75)</f>
        <v>75</v>
      </c>
      <c r="B36">
        <v>84865117</v>
      </c>
      <c r="C36">
        <v>84865351</v>
      </c>
      <c r="D36">
        <v>83573354</v>
      </c>
      <c r="E36">
        <v>1</v>
      </c>
      <c r="F36">
        <v>1</v>
      </c>
      <c r="G36">
        <v>1080</v>
      </c>
      <c r="H36">
        <v>3</v>
      </c>
      <c r="I36" t="s">
        <v>229</v>
      </c>
      <c r="J36" t="s">
        <v>230</v>
      </c>
      <c r="K36" t="s">
        <v>231</v>
      </c>
      <c r="L36">
        <v>1348</v>
      </c>
      <c r="N36">
        <v>1009</v>
      </c>
      <c r="O36" t="s">
        <v>213</v>
      </c>
      <c r="P36" t="s">
        <v>213</v>
      </c>
      <c r="Q36">
        <v>1000</v>
      </c>
      <c r="W36">
        <v>0</v>
      </c>
      <c r="X36">
        <v>-1942970469</v>
      </c>
      <c r="Y36">
        <f t="shared" si="24"/>
        <v>4.0000000000000003E-5</v>
      </c>
      <c r="AA36">
        <v>8619.5400000000009</v>
      </c>
      <c r="AB36">
        <v>0</v>
      </c>
      <c r="AC36">
        <v>0</v>
      </c>
      <c r="AD36">
        <v>0</v>
      </c>
      <c r="AE36">
        <v>7973.67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4.0000000000000003E-5</v>
      </c>
      <c r="AU36" t="s">
        <v>3</v>
      </c>
      <c r="AV36">
        <v>0</v>
      </c>
      <c r="AW36">
        <v>2</v>
      </c>
      <c r="AX36">
        <v>84865383</v>
      </c>
      <c r="AY36">
        <v>1</v>
      </c>
      <c r="AZ36">
        <v>0</v>
      </c>
      <c r="BA36">
        <v>46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ROUND(Y36*Source!I75,9)</f>
        <v>1.2E-5</v>
      </c>
      <c r="CY36">
        <f t="shared" si="27"/>
        <v>8619.5400000000009</v>
      </c>
      <c r="CZ36">
        <f t="shared" si="28"/>
        <v>7973.67</v>
      </c>
      <c r="DA36">
        <f t="shared" si="29"/>
        <v>1</v>
      </c>
      <c r="DB36">
        <f t="shared" si="25"/>
        <v>0.32</v>
      </c>
      <c r="DC36">
        <f t="shared" si="26"/>
        <v>0</v>
      </c>
      <c r="DD36" t="s">
        <v>3</v>
      </c>
      <c r="DE36" t="s">
        <v>3</v>
      </c>
      <c r="DF36">
        <f t="shared" si="22"/>
        <v>0.1</v>
      </c>
      <c r="DG36">
        <f t="shared" si="17"/>
        <v>0</v>
      </c>
      <c r="DH36">
        <f t="shared" si="18"/>
        <v>0</v>
      </c>
      <c r="DI36">
        <f t="shared" si="30"/>
        <v>0</v>
      </c>
      <c r="DJ36">
        <f t="shared" si="31"/>
        <v>0.1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ROW(Source!A75)</f>
        <v>75</v>
      </c>
      <c r="B37">
        <v>84865117</v>
      </c>
      <c r="C37">
        <v>84865351</v>
      </c>
      <c r="D37">
        <v>83596604</v>
      </c>
      <c r="E37">
        <v>1</v>
      </c>
      <c r="F37">
        <v>1</v>
      </c>
      <c r="G37">
        <v>1080</v>
      </c>
      <c r="H37">
        <v>3</v>
      </c>
      <c r="I37" t="s">
        <v>232</v>
      </c>
      <c r="J37" t="s">
        <v>233</v>
      </c>
      <c r="K37" t="s">
        <v>234</v>
      </c>
      <c r="L37">
        <v>1356</v>
      </c>
      <c r="N37">
        <v>1010</v>
      </c>
      <c r="O37" t="s">
        <v>235</v>
      </c>
      <c r="P37" t="s">
        <v>235</v>
      </c>
      <c r="Q37">
        <v>1000</v>
      </c>
      <c r="W37">
        <v>0</v>
      </c>
      <c r="X37">
        <v>-1221558404</v>
      </c>
      <c r="Y37">
        <f t="shared" si="24"/>
        <v>4.0000000000000001E-3</v>
      </c>
      <c r="AA37">
        <v>245.02</v>
      </c>
      <c r="AB37">
        <v>0</v>
      </c>
      <c r="AC37">
        <v>0</v>
      </c>
      <c r="AD37">
        <v>0</v>
      </c>
      <c r="AE37">
        <v>226.66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4.0000000000000001E-3</v>
      </c>
      <c r="AU37" t="s">
        <v>3</v>
      </c>
      <c r="AV37">
        <v>0</v>
      </c>
      <c r="AW37">
        <v>2</v>
      </c>
      <c r="AX37">
        <v>84865384</v>
      </c>
      <c r="AY37">
        <v>1</v>
      </c>
      <c r="AZ37">
        <v>0</v>
      </c>
      <c r="BA37">
        <v>47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ROUND(Y37*Source!I75,9)</f>
        <v>1.1999999999999999E-3</v>
      </c>
      <c r="CY37">
        <f t="shared" si="27"/>
        <v>245.02</v>
      </c>
      <c r="CZ37">
        <f t="shared" si="28"/>
        <v>226.66</v>
      </c>
      <c r="DA37">
        <f t="shared" si="29"/>
        <v>1</v>
      </c>
      <c r="DB37">
        <f t="shared" si="25"/>
        <v>0.91</v>
      </c>
      <c r="DC37">
        <f t="shared" si="26"/>
        <v>0</v>
      </c>
      <c r="DD37" t="s">
        <v>3</v>
      </c>
      <c r="DE37" t="s">
        <v>3</v>
      </c>
      <c r="DF37">
        <f t="shared" si="22"/>
        <v>0.27</v>
      </c>
      <c r="DG37">
        <f t="shared" si="17"/>
        <v>0</v>
      </c>
      <c r="DH37">
        <f t="shared" si="18"/>
        <v>0</v>
      </c>
      <c r="DI37">
        <f t="shared" si="30"/>
        <v>0</v>
      </c>
      <c r="DJ37">
        <f t="shared" si="31"/>
        <v>0.27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ROW(Source!A75)</f>
        <v>75</v>
      </c>
      <c r="B38">
        <v>84865117</v>
      </c>
      <c r="C38">
        <v>84865351</v>
      </c>
      <c r="D38">
        <v>83596265</v>
      </c>
      <c r="E38">
        <v>1</v>
      </c>
      <c r="F38">
        <v>1</v>
      </c>
      <c r="G38">
        <v>1080</v>
      </c>
      <c r="H38">
        <v>3</v>
      </c>
      <c r="I38" t="s">
        <v>236</v>
      </c>
      <c r="J38" t="s">
        <v>237</v>
      </c>
      <c r="K38" t="s">
        <v>238</v>
      </c>
      <c r="L38">
        <v>1301</v>
      </c>
      <c r="N38">
        <v>1003</v>
      </c>
      <c r="O38" t="s">
        <v>239</v>
      </c>
      <c r="P38" t="s">
        <v>239</v>
      </c>
      <c r="Q38">
        <v>1</v>
      </c>
      <c r="W38">
        <v>0</v>
      </c>
      <c r="X38">
        <v>-949506742</v>
      </c>
      <c r="Y38">
        <f t="shared" si="24"/>
        <v>0.96</v>
      </c>
      <c r="AA38">
        <v>0.76</v>
      </c>
      <c r="AB38">
        <v>0</v>
      </c>
      <c r="AC38">
        <v>0</v>
      </c>
      <c r="AD38">
        <v>0</v>
      </c>
      <c r="AE38">
        <v>0.7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0.96</v>
      </c>
      <c r="AU38" t="s">
        <v>3</v>
      </c>
      <c r="AV38">
        <v>0</v>
      </c>
      <c r="AW38">
        <v>2</v>
      </c>
      <c r="AX38">
        <v>84865385</v>
      </c>
      <c r="AY38">
        <v>1</v>
      </c>
      <c r="AZ38">
        <v>0</v>
      </c>
      <c r="BA38">
        <v>48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ROUND(Y38*Source!I75,9)</f>
        <v>0.28799999999999998</v>
      </c>
      <c r="CY38">
        <f t="shared" si="27"/>
        <v>0.76</v>
      </c>
      <c r="CZ38">
        <f t="shared" si="28"/>
        <v>0.7</v>
      </c>
      <c r="DA38">
        <f t="shared" si="29"/>
        <v>1</v>
      </c>
      <c r="DB38">
        <f t="shared" si="25"/>
        <v>0.67</v>
      </c>
      <c r="DC38">
        <f t="shared" si="26"/>
        <v>0</v>
      </c>
      <c r="DD38" t="s">
        <v>3</v>
      </c>
      <c r="DE38" t="s">
        <v>3</v>
      </c>
      <c r="DF38">
        <f t="shared" si="22"/>
        <v>0.2</v>
      </c>
      <c r="DG38">
        <f t="shared" si="17"/>
        <v>0</v>
      </c>
      <c r="DH38">
        <f t="shared" si="18"/>
        <v>0</v>
      </c>
      <c r="DI38">
        <f t="shared" si="30"/>
        <v>0</v>
      </c>
      <c r="DJ38">
        <f t="shared" si="31"/>
        <v>0.2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ROW(Source!A75)</f>
        <v>75</v>
      </c>
      <c r="B39">
        <v>84865117</v>
      </c>
      <c r="C39">
        <v>84865351</v>
      </c>
      <c r="D39">
        <v>83596267</v>
      </c>
      <c r="E39">
        <v>1</v>
      </c>
      <c r="F39">
        <v>1</v>
      </c>
      <c r="G39">
        <v>1080</v>
      </c>
      <c r="H39">
        <v>3</v>
      </c>
      <c r="I39" t="s">
        <v>240</v>
      </c>
      <c r="J39" t="s">
        <v>241</v>
      </c>
      <c r="K39" t="s">
        <v>242</v>
      </c>
      <c r="L39">
        <v>1356</v>
      </c>
      <c r="N39">
        <v>1010</v>
      </c>
      <c r="O39" t="s">
        <v>235</v>
      </c>
      <c r="P39" t="s">
        <v>235</v>
      </c>
      <c r="Q39">
        <v>1000</v>
      </c>
      <c r="W39">
        <v>0</v>
      </c>
      <c r="X39">
        <v>-510359138</v>
      </c>
      <c r="Y39">
        <f t="shared" si="24"/>
        <v>8.3199999999999993E-3</v>
      </c>
      <c r="AA39">
        <v>6.96</v>
      </c>
      <c r="AB39">
        <v>0</v>
      </c>
      <c r="AC39">
        <v>0</v>
      </c>
      <c r="AD39">
        <v>0</v>
      </c>
      <c r="AE39">
        <v>6.44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8.3199999999999993E-3</v>
      </c>
      <c r="AU39" t="s">
        <v>3</v>
      </c>
      <c r="AV39">
        <v>0</v>
      </c>
      <c r="AW39">
        <v>2</v>
      </c>
      <c r="AX39">
        <v>84865386</v>
      </c>
      <c r="AY39">
        <v>1</v>
      </c>
      <c r="AZ39">
        <v>0</v>
      </c>
      <c r="BA39">
        <v>49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ROUND(Y39*Source!I75,9)</f>
        <v>2.496E-3</v>
      </c>
      <c r="CY39">
        <f t="shared" si="27"/>
        <v>6.96</v>
      </c>
      <c r="CZ39">
        <f t="shared" si="28"/>
        <v>6.44</v>
      </c>
      <c r="DA39">
        <f t="shared" si="29"/>
        <v>1</v>
      </c>
      <c r="DB39">
        <f t="shared" si="25"/>
        <v>0.05</v>
      </c>
      <c r="DC39">
        <f t="shared" si="26"/>
        <v>0</v>
      </c>
      <c r="DD39" t="s">
        <v>3</v>
      </c>
      <c r="DE39" t="s">
        <v>3</v>
      </c>
      <c r="DF39">
        <f t="shared" si="22"/>
        <v>0.02</v>
      </c>
      <c r="DG39">
        <f t="shared" si="17"/>
        <v>0</v>
      </c>
      <c r="DH39">
        <f t="shared" si="18"/>
        <v>0</v>
      </c>
      <c r="DI39">
        <f t="shared" si="30"/>
        <v>0</v>
      </c>
      <c r="DJ39">
        <f t="shared" si="31"/>
        <v>0.02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ROW(Source!A76)</f>
        <v>76</v>
      </c>
      <c r="B40">
        <v>84865115</v>
      </c>
      <c r="C40">
        <v>84865351</v>
      </c>
      <c r="D40">
        <v>83533125</v>
      </c>
      <c r="E40">
        <v>1080</v>
      </c>
      <c r="F40">
        <v>1</v>
      </c>
      <c r="G40">
        <v>1080</v>
      </c>
      <c r="H40">
        <v>1</v>
      </c>
      <c r="I40" t="s">
        <v>180</v>
      </c>
      <c r="J40" t="s">
        <v>3</v>
      </c>
      <c r="K40" t="s">
        <v>181</v>
      </c>
      <c r="L40">
        <v>1191</v>
      </c>
      <c r="N40">
        <v>1013</v>
      </c>
      <c r="O40" t="s">
        <v>182</v>
      </c>
      <c r="P40" t="s">
        <v>182</v>
      </c>
      <c r="Q40">
        <v>1</v>
      </c>
      <c r="W40">
        <v>0</v>
      </c>
      <c r="X40">
        <v>476480486</v>
      </c>
      <c r="Y40">
        <f t="shared" si="24"/>
        <v>7.14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7.14</v>
      </c>
      <c r="AU40" t="s">
        <v>3</v>
      </c>
      <c r="AV40">
        <v>1</v>
      </c>
      <c r="AW40">
        <v>2</v>
      </c>
      <c r="AX40">
        <v>84865376</v>
      </c>
      <c r="AY40">
        <v>1</v>
      </c>
      <c r="AZ40">
        <v>0</v>
      </c>
      <c r="BA40">
        <v>52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ROUND(AT40*Source!I76*AH40*AL40,2)</f>
        <v>0</v>
      </c>
      <c r="CV40">
        <f>ROUND(Y40*Source!I76,9)</f>
        <v>2.1419999999999999</v>
      </c>
      <c r="CW40">
        <v>0</v>
      </c>
      <c r="CX40">
        <f>ROUND(Y40*Source!I76,9)</f>
        <v>2.1419999999999999</v>
      </c>
      <c r="CY40">
        <f>AD40</f>
        <v>0</v>
      </c>
      <c r="CZ40">
        <f>AH40</f>
        <v>0</v>
      </c>
      <c r="DA40">
        <f>AL40</f>
        <v>1</v>
      </c>
      <c r="DB40">
        <f t="shared" si="25"/>
        <v>0</v>
      </c>
      <c r="DC40">
        <f t="shared" si="26"/>
        <v>0</v>
      </c>
      <c r="DD40" t="s">
        <v>3</v>
      </c>
      <c r="DE40" t="s">
        <v>3</v>
      </c>
      <c r="DF40">
        <f t="shared" si="22"/>
        <v>0</v>
      </c>
      <c r="DG40">
        <f t="shared" si="17"/>
        <v>0</v>
      </c>
      <c r="DH40">
        <f t="shared" si="18"/>
        <v>0</v>
      </c>
      <c r="DI40">
        <f t="shared" si="30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ROW(Source!A76)</f>
        <v>76</v>
      </c>
      <c r="B41">
        <v>84865115</v>
      </c>
      <c r="C41">
        <v>84865351</v>
      </c>
      <c r="D41">
        <v>83604539</v>
      </c>
      <c r="E41">
        <v>1</v>
      </c>
      <c r="F41">
        <v>1</v>
      </c>
      <c r="G41">
        <v>1080</v>
      </c>
      <c r="H41">
        <v>2</v>
      </c>
      <c r="I41" t="s">
        <v>193</v>
      </c>
      <c r="J41" t="s">
        <v>194</v>
      </c>
      <c r="K41" t="s">
        <v>195</v>
      </c>
      <c r="L41">
        <v>1368</v>
      </c>
      <c r="N41">
        <v>1011</v>
      </c>
      <c r="O41" t="s">
        <v>186</v>
      </c>
      <c r="P41" t="s">
        <v>186</v>
      </c>
      <c r="Q41">
        <v>1</v>
      </c>
      <c r="W41">
        <v>0</v>
      </c>
      <c r="X41">
        <v>-1985943078</v>
      </c>
      <c r="Y41">
        <f t="shared" si="24"/>
        <v>0.49</v>
      </c>
      <c r="AA41">
        <v>0</v>
      </c>
      <c r="AB41">
        <v>1513.56</v>
      </c>
      <c r="AC41">
        <v>758.78</v>
      </c>
      <c r="AD41">
        <v>0</v>
      </c>
      <c r="AE41">
        <v>0</v>
      </c>
      <c r="AF41">
        <v>83.1</v>
      </c>
      <c r="AG41">
        <v>12.62</v>
      </c>
      <c r="AH41">
        <v>0</v>
      </c>
      <c r="AI41">
        <v>1</v>
      </c>
      <c r="AJ41">
        <v>17.07</v>
      </c>
      <c r="AK41">
        <v>56.35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0.49</v>
      </c>
      <c r="AU41" t="s">
        <v>3</v>
      </c>
      <c r="AV41">
        <v>0</v>
      </c>
      <c r="AW41">
        <v>2</v>
      </c>
      <c r="AX41">
        <v>84865377</v>
      </c>
      <c r="AY41">
        <v>1</v>
      </c>
      <c r="AZ41">
        <v>0</v>
      </c>
      <c r="BA41">
        <v>53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ROUND(Y41*Source!I76*DO41,9)</f>
        <v>1.85514</v>
      </c>
      <c r="CX41">
        <f>ROUND(Y41*Source!I76,9)</f>
        <v>0.14699999999999999</v>
      </c>
      <c r="CY41">
        <f>AB41</f>
        <v>1513.56</v>
      </c>
      <c r="CZ41">
        <f>AF41</f>
        <v>83.1</v>
      </c>
      <c r="DA41">
        <f>AJ41</f>
        <v>17.07</v>
      </c>
      <c r="DB41">
        <f t="shared" si="25"/>
        <v>40.72</v>
      </c>
      <c r="DC41">
        <f t="shared" si="26"/>
        <v>6.18</v>
      </c>
      <c r="DD41" t="s">
        <v>3</v>
      </c>
      <c r="DE41" t="s">
        <v>3</v>
      </c>
      <c r="DF41">
        <f t="shared" si="22"/>
        <v>0</v>
      </c>
      <c r="DG41">
        <f>ROUND(ROUND(AF41*AJ41,2)*CX41,2)</f>
        <v>208.52</v>
      </c>
      <c r="DH41">
        <f>ROUND(ROUND(AG41*AK41,2)*CX41,2)</f>
        <v>104.54</v>
      </c>
      <c r="DI41">
        <f t="shared" si="30"/>
        <v>0</v>
      </c>
      <c r="DJ41">
        <f>DG41</f>
        <v>208.52</v>
      </c>
      <c r="DK41">
        <v>0</v>
      </c>
      <c r="DL41" t="s">
        <v>196</v>
      </c>
      <c r="DM41">
        <v>0</v>
      </c>
      <c r="DN41" t="s">
        <v>182</v>
      </c>
      <c r="DO41">
        <v>12.62</v>
      </c>
    </row>
    <row r="42" spans="1:119" x14ac:dyDescent="0.2">
      <c r="A42">
        <f>ROW(Source!A76)</f>
        <v>76</v>
      </c>
      <c r="B42">
        <v>84865115</v>
      </c>
      <c r="C42">
        <v>84865351</v>
      </c>
      <c r="D42">
        <v>83603858</v>
      </c>
      <c r="E42">
        <v>1</v>
      </c>
      <c r="F42">
        <v>1</v>
      </c>
      <c r="G42">
        <v>1080</v>
      </c>
      <c r="H42">
        <v>2</v>
      </c>
      <c r="I42" t="s">
        <v>214</v>
      </c>
      <c r="J42" t="s">
        <v>215</v>
      </c>
      <c r="K42" t="s">
        <v>216</v>
      </c>
      <c r="L42">
        <v>1368</v>
      </c>
      <c r="N42">
        <v>1011</v>
      </c>
      <c r="O42" t="s">
        <v>186</v>
      </c>
      <c r="P42" t="s">
        <v>186</v>
      </c>
      <c r="Q42">
        <v>1</v>
      </c>
      <c r="W42">
        <v>0</v>
      </c>
      <c r="X42">
        <v>-613137510</v>
      </c>
      <c r="Y42">
        <f t="shared" si="24"/>
        <v>1.63</v>
      </c>
      <c r="AA42">
        <v>0</v>
      </c>
      <c r="AB42">
        <v>24.58</v>
      </c>
      <c r="AC42">
        <v>0</v>
      </c>
      <c r="AD42">
        <v>0</v>
      </c>
      <c r="AE42">
        <v>0</v>
      </c>
      <c r="AF42">
        <v>2.27</v>
      </c>
      <c r="AG42">
        <v>0</v>
      </c>
      <c r="AH42">
        <v>0</v>
      </c>
      <c r="AI42">
        <v>1</v>
      </c>
      <c r="AJ42">
        <v>10.15</v>
      </c>
      <c r="AK42">
        <v>56.35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1.63</v>
      </c>
      <c r="AU42" t="s">
        <v>3</v>
      </c>
      <c r="AV42">
        <v>0</v>
      </c>
      <c r="AW42">
        <v>2</v>
      </c>
      <c r="AX42">
        <v>84865378</v>
      </c>
      <c r="AY42">
        <v>1</v>
      </c>
      <c r="AZ42">
        <v>0</v>
      </c>
      <c r="BA42">
        <v>54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ROUND(Y42*Source!I76*DO42,9)</f>
        <v>0</v>
      </c>
      <c r="CX42">
        <f>ROUND(Y42*Source!I76,9)</f>
        <v>0.48899999999999999</v>
      </c>
      <c r="CY42">
        <f>AB42</f>
        <v>24.58</v>
      </c>
      <c r="CZ42">
        <f>AF42</f>
        <v>2.27</v>
      </c>
      <c r="DA42">
        <f>AJ42</f>
        <v>10.15</v>
      </c>
      <c r="DB42">
        <f t="shared" si="25"/>
        <v>3.7</v>
      </c>
      <c r="DC42">
        <f t="shared" si="26"/>
        <v>0</v>
      </c>
      <c r="DD42" t="s">
        <v>3</v>
      </c>
      <c r="DE42" t="s">
        <v>3</v>
      </c>
      <c r="DF42">
        <f t="shared" si="22"/>
        <v>0</v>
      </c>
      <c r="DG42">
        <f>ROUND(ROUND(AF42*AJ42,2)*CX42,2)</f>
        <v>11.27</v>
      </c>
      <c r="DH42">
        <f>ROUND(ROUND(AG42*AK42,2)*CX42,2)</f>
        <v>0</v>
      </c>
      <c r="DI42">
        <f t="shared" si="30"/>
        <v>0</v>
      </c>
      <c r="DJ42">
        <f>DG42</f>
        <v>11.27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ROW(Source!A76)</f>
        <v>76</v>
      </c>
      <c r="B43">
        <v>84865115</v>
      </c>
      <c r="C43">
        <v>84865351</v>
      </c>
      <c r="D43">
        <v>83603868</v>
      </c>
      <c r="E43">
        <v>1</v>
      </c>
      <c r="F43">
        <v>1</v>
      </c>
      <c r="G43">
        <v>1080</v>
      </c>
      <c r="H43">
        <v>2</v>
      </c>
      <c r="I43" t="s">
        <v>217</v>
      </c>
      <c r="J43" t="s">
        <v>218</v>
      </c>
      <c r="K43" t="s">
        <v>219</v>
      </c>
      <c r="L43">
        <v>1368</v>
      </c>
      <c r="N43">
        <v>1011</v>
      </c>
      <c r="O43" t="s">
        <v>186</v>
      </c>
      <c r="P43" t="s">
        <v>186</v>
      </c>
      <c r="Q43">
        <v>1</v>
      </c>
      <c r="W43">
        <v>0</v>
      </c>
      <c r="X43">
        <v>-1666610636</v>
      </c>
      <c r="Y43">
        <f t="shared" si="24"/>
        <v>1.63</v>
      </c>
      <c r="AA43">
        <v>0</v>
      </c>
      <c r="AB43">
        <v>7.24</v>
      </c>
      <c r="AC43">
        <v>0</v>
      </c>
      <c r="AD43">
        <v>0</v>
      </c>
      <c r="AE43">
        <v>0</v>
      </c>
      <c r="AF43">
        <v>0.73</v>
      </c>
      <c r="AG43">
        <v>0</v>
      </c>
      <c r="AH43">
        <v>0</v>
      </c>
      <c r="AI43">
        <v>1</v>
      </c>
      <c r="AJ43">
        <v>9.3000000000000007</v>
      </c>
      <c r="AK43">
        <v>56.35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1.63</v>
      </c>
      <c r="AU43" t="s">
        <v>3</v>
      </c>
      <c r="AV43">
        <v>0</v>
      </c>
      <c r="AW43">
        <v>2</v>
      </c>
      <c r="AX43">
        <v>84865379</v>
      </c>
      <c r="AY43">
        <v>1</v>
      </c>
      <c r="AZ43">
        <v>0</v>
      </c>
      <c r="BA43">
        <v>55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ROUND(Y43*Source!I76*DO43,9)</f>
        <v>0</v>
      </c>
      <c r="CX43">
        <f>ROUND(Y43*Source!I76,9)</f>
        <v>0.48899999999999999</v>
      </c>
      <c r="CY43">
        <f>AB43</f>
        <v>7.24</v>
      </c>
      <c r="CZ43">
        <f>AF43</f>
        <v>0.73</v>
      </c>
      <c r="DA43">
        <f>AJ43</f>
        <v>9.3000000000000007</v>
      </c>
      <c r="DB43">
        <f t="shared" si="25"/>
        <v>1.19</v>
      </c>
      <c r="DC43">
        <f t="shared" si="26"/>
        <v>0</v>
      </c>
      <c r="DD43" t="s">
        <v>3</v>
      </c>
      <c r="DE43" t="s">
        <v>3</v>
      </c>
      <c r="DF43">
        <f t="shared" si="22"/>
        <v>0</v>
      </c>
      <c r="DG43">
        <f>ROUND(ROUND(AF43*AJ43,2)*CX43,2)</f>
        <v>3.32</v>
      </c>
      <c r="DH43">
        <f>ROUND(ROUND(AG43*AK43,2)*CX43,2)</f>
        <v>0</v>
      </c>
      <c r="DI43">
        <f t="shared" si="30"/>
        <v>0</v>
      </c>
      <c r="DJ43">
        <f>DG43</f>
        <v>3.32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ROW(Source!A76)</f>
        <v>76</v>
      </c>
      <c r="B44">
        <v>84865115</v>
      </c>
      <c r="C44">
        <v>84865351</v>
      </c>
      <c r="D44">
        <v>83573052</v>
      </c>
      <c r="E44">
        <v>1</v>
      </c>
      <c r="F44">
        <v>1</v>
      </c>
      <c r="G44">
        <v>1080</v>
      </c>
      <c r="H44">
        <v>3</v>
      </c>
      <c r="I44" t="s">
        <v>220</v>
      </c>
      <c r="J44" t="s">
        <v>221</v>
      </c>
      <c r="K44" t="s">
        <v>222</v>
      </c>
      <c r="L44">
        <v>1348</v>
      </c>
      <c r="N44">
        <v>1009</v>
      </c>
      <c r="O44" t="s">
        <v>213</v>
      </c>
      <c r="P44" t="s">
        <v>213</v>
      </c>
      <c r="Q44">
        <v>1000</v>
      </c>
      <c r="W44">
        <v>0</v>
      </c>
      <c r="X44">
        <v>-1496526477</v>
      </c>
      <c r="Y44">
        <f t="shared" si="24"/>
        <v>6.0000000000000002E-5</v>
      </c>
      <c r="AA44">
        <v>42866.71</v>
      </c>
      <c r="AB44">
        <v>0</v>
      </c>
      <c r="AC44">
        <v>0</v>
      </c>
      <c r="AD44">
        <v>0</v>
      </c>
      <c r="AE44">
        <v>11233.62</v>
      </c>
      <c r="AF44">
        <v>0</v>
      </c>
      <c r="AG44">
        <v>0</v>
      </c>
      <c r="AH44">
        <v>0</v>
      </c>
      <c r="AI44">
        <v>3.53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6.0000000000000002E-5</v>
      </c>
      <c r="AU44" t="s">
        <v>3</v>
      </c>
      <c r="AV44">
        <v>0</v>
      </c>
      <c r="AW44">
        <v>2</v>
      </c>
      <c r="AX44">
        <v>84865380</v>
      </c>
      <c r="AY44">
        <v>1</v>
      </c>
      <c r="AZ44">
        <v>0</v>
      </c>
      <c r="BA44">
        <v>56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ROUND(Y44*Source!I76,9)</f>
        <v>1.8E-5</v>
      </c>
      <c r="CY44">
        <f t="shared" ref="CY44:CY50" si="32">AA44</f>
        <v>42866.71</v>
      </c>
      <c r="CZ44">
        <f t="shared" ref="CZ44:CZ50" si="33">AE44</f>
        <v>11233.62</v>
      </c>
      <c r="DA44">
        <f t="shared" ref="DA44:DA50" si="34">AI44</f>
        <v>3.53</v>
      </c>
      <c r="DB44">
        <f t="shared" si="25"/>
        <v>0.67</v>
      </c>
      <c r="DC44">
        <f t="shared" si="26"/>
        <v>0</v>
      </c>
      <c r="DD44" t="s">
        <v>3</v>
      </c>
      <c r="DE44" t="s">
        <v>3</v>
      </c>
      <c r="DF44">
        <f t="shared" ref="DF44:DF50" si="35">ROUND(ROUND(AE44*AI44,2)*CX44,2)</f>
        <v>0.71</v>
      </c>
      <c r="DG44">
        <f t="shared" ref="DG44:DG62" si="36">ROUND(ROUND(AF44,2)*CX44,2)</f>
        <v>0</v>
      </c>
      <c r="DH44">
        <f t="shared" ref="DH44:DH62" si="37">ROUND(ROUND(AG44,2)*CX44,2)</f>
        <v>0</v>
      </c>
      <c r="DI44">
        <f t="shared" si="30"/>
        <v>0</v>
      </c>
      <c r="DJ44">
        <f t="shared" ref="DJ44:DJ50" si="38">DF44</f>
        <v>0.71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ROW(Source!A76)</f>
        <v>76</v>
      </c>
      <c r="B45">
        <v>84865115</v>
      </c>
      <c r="C45">
        <v>84865351</v>
      </c>
      <c r="D45">
        <v>83579563</v>
      </c>
      <c r="E45">
        <v>1</v>
      </c>
      <c r="F45">
        <v>1</v>
      </c>
      <c r="G45">
        <v>1080</v>
      </c>
      <c r="H45">
        <v>3</v>
      </c>
      <c r="I45" t="s">
        <v>223</v>
      </c>
      <c r="J45" t="s">
        <v>224</v>
      </c>
      <c r="K45" t="s">
        <v>225</v>
      </c>
      <c r="L45">
        <v>1346</v>
      </c>
      <c r="N45">
        <v>1009</v>
      </c>
      <c r="O45" t="s">
        <v>29</v>
      </c>
      <c r="P45" t="s">
        <v>29</v>
      </c>
      <c r="Q45">
        <v>1</v>
      </c>
      <c r="W45">
        <v>0</v>
      </c>
      <c r="X45">
        <v>1537936782</v>
      </c>
      <c r="Y45">
        <f t="shared" si="24"/>
        <v>0.8</v>
      </c>
      <c r="AA45">
        <v>212.24</v>
      </c>
      <c r="AB45">
        <v>0</v>
      </c>
      <c r="AC45">
        <v>0</v>
      </c>
      <c r="AD45">
        <v>0</v>
      </c>
      <c r="AE45">
        <v>25.8</v>
      </c>
      <c r="AF45">
        <v>0</v>
      </c>
      <c r="AG45">
        <v>0</v>
      </c>
      <c r="AH45">
        <v>0</v>
      </c>
      <c r="AI45">
        <v>7.61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0.8</v>
      </c>
      <c r="AU45" t="s">
        <v>3</v>
      </c>
      <c r="AV45">
        <v>0</v>
      </c>
      <c r="AW45">
        <v>2</v>
      </c>
      <c r="AX45">
        <v>84865381</v>
      </c>
      <c r="AY45">
        <v>1</v>
      </c>
      <c r="AZ45">
        <v>0</v>
      </c>
      <c r="BA45">
        <v>57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ROUND(Y45*Source!I76,9)</f>
        <v>0.24</v>
      </c>
      <c r="CY45">
        <f t="shared" si="32"/>
        <v>212.24</v>
      </c>
      <c r="CZ45">
        <f t="shared" si="33"/>
        <v>25.8</v>
      </c>
      <c r="DA45">
        <f t="shared" si="34"/>
        <v>7.61</v>
      </c>
      <c r="DB45">
        <f t="shared" si="25"/>
        <v>20.64</v>
      </c>
      <c r="DC45">
        <f t="shared" si="26"/>
        <v>0</v>
      </c>
      <c r="DD45" t="s">
        <v>3</v>
      </c>
      <c r="DE45" t="s">
        <v>3</v>
      </c>
      <c r="DF45">
        <f t="shared" si="35"/>
        <v>47.12</v>
      </c>
      <c r="DG45">
        <f t="shared" si="36"/>
        <v>0</v>
      </c>
      <c r="DH45">
        <f t="shared" si="37"/>
        <v>0</v>
      </c>
      <c r="DI45">
        <f t="shared" si="30"/>
        <v>0</v>
      </c>
      <c r="DJ45">
        <f t="shared" si="38"/>
        <v>47.12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ROW(Source!A76)</f>
        <v>76</v>
      </c>
      <c r="B46">
        <v>84865115</v>
      </c>
      <c r="C46">
        <v>84865351</v>
      </c>
      <c r="D46">
        <v>83573331</v>
      </c>
      <c r="E46">
        <v>1</v>
      </c>
      <c r="F46">
        <v>1</v>
      </c>
      <c r="G46">
        <v>1080</v>
      </c>
      <c r="H46">
        <v>3</v>
      </c>
      <c r="I46" t="s">
        <v>226</v>
      </c>
      <c r="J46" t="s">
        <v>227</v>
      </c>
      <c r="K46" t="s">
        <v>228</v>
      </c>
      <c r="L46">
        <v>1348</v>
      </c>
      <c r="N46">
        <v>1009</v>
      </c>
      <c r="O46" t="s">
        <v>213</v>
      </c>
      <c r="P46" t="s">
        <v>213</v>
      </c>
      <c r="Q46">
        <v>1000</v>
      </c>
      <c r="W46">
        <v>0</v>
      </c>
      <c r="X46">
        <v>-108669029</v>
      </c>
      <c r="Y46">
        <f t="shared" si="24"/>
        <v>5.0000000000000001E-4</v>
      </c>
      <c r="AA46">
        <v>1618460.4</v>
      </c>
      <c r="AB46">
        <v>0</v>
      </c>
      <c r="AC46">
        <v>0</v>
      </c>
      <c r="AD46">
        <v>0</v>
      </c>
      <c r="AE46">
        <v>60960.43</v>
      </c>
      <c r="AF46">
        <v>0</v>
      </c>
      <c r="AG46">
        <v>0</v>
      </c>
      <c r="AH46">
        <v>0</v>
      </c>
      <c r="AI46">
        <v>24.56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5.0000000000000001E-4</v>
      </c>
      <c r="AU46" t="s">
        <v>3</v>
      </c>
      <c r="AV46">
        <v>0</v>
      </c>
      <c r="AW46">
        <v>2</v>
      </c>
      <c r="AX46">
        <v>84865382</v>
      </c>
      <c r="AY46">
        <v>1</v>
      </c>
      <c r="AZ46">
        <v>0</v>
      </c>
      <c r="BA46">
        <v>58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ROUND(Y46*Source!I76,9)</f>
        <v>1.4999999999999999E-4</v>
      </c>
      <c r="CY46">
        <f t="shared" si="32"/>
        <v>1618460.4</v>
      </c>
      <c r="CZ46">
        <f t="shared" si="33"/>
        <v>60960.43</v>
      </c>
      <c r="DA46">
        <f t="shared" si="34"/>
        <v>24.56</v>
      </c>
      <c r="DB46">
        <f t="shared" si="25"/>
        <v>30.48</v>
      </c>
      <c r="DC46">
        <f t="shared" si="26"/>
        <v>0</v>
      </c>
      <c r="DD46" t="s">
        <v>3</v>
      </c>
      <c r="DE46" t="s">
        <v>3</v>
      </c>
      <c r="DF46">
        <f t="shared" si="35"/>
        <v>224.58</v>
      </c>
      <c r="DG46">
        <f t="shared" si="36"/>
        <v>0</v>
      </c>
      <c r="DH46">
        <f t="shared" si="37"/>
        <v>0</v>
      </c>
      <c r="DI46">
        <f t="shared" si="30"/>
        <v>0</v>
      </c>
      <c r="DJ46">
        <f t="shared" si="38"/>
        <v>224.58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ROW(Source!A76)</f>
        <v>76</v>
      </c>
      <c r="B47">
        <v>84865115</v>
      </c>
      <c r="C47">
        <v>84865351</v>
      </c>
      <c r="D47">
        <v>83573354</v>
      </c>
      <c r="E47">
        <v>1</v>
      </c>
      <c r="F47">
        <v>1</v>
      </c>
      <c r="G47">
        <v>1080</v>
      </c>
      <c r="H47">
        <v>3</v>
      </c>
      <c r="I47" t="s">
        <v>229</v>
      </c>
      <c r="J47" t="s">
        <v>230</v>
      </c>
      <c r="K47" t="s">
        <v>231</v>
      </c>
      <c r="L47">
        <v>1348</v>
      </c>
      <c r="N47">
        <v>1009</v>
      </c>
      <c r="O47" t="s">
        <v>213</v>
      </c>
      <c r="P47" t="s">
        <v>213</v>
      </c>
      <c r="Q47">
        <v>1000</v>
      </c>
      <c r="W47">
        <v>0</v>
      </c>
      <c r="X47">
        <v>-1942970469</v>
      </c>
      <c r="Y47">
        <f t="shared" si="24"/>
        <v>4.0000000000000003E-5</v>
      </c>
      <c r="AA47">
        <v>78696.38</v>
      </c>
      <c r="AB47">
        <v>0</v>
      </c>
      <c r="AC47">
        <v>0</v>
      </c>
      <c r="AD47">
        <v>0</v>
      </c>
      <c r="AE47">
        <v>7973.67</v>
      </c>
      <c r="AF47">
        <v>0</v>
      </c>
      <c r="AG47">
        <v>0</v>
      </c>
      <c r="AH47">
        <v>0</v>
      </c>
      <c r="AI47">
        <v>9.1300000000000008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4.0000000000000003E-5</v>
      </c>
      <c r="AU47" t="s">
        <v>3</v>
      </c>
      <c r="AV47">
        <v>0</v>
      </c>
      <c r="AW47">
        <v>2</v>
      </c>
      <c r="AX47">
        <v>84865383</v>
      </c>
      <c r="AY47">
        <v>1</v>
      </c>
      <c r="AZ47">
        <v>0</v>
      </c>
      <c r="BA47">
        <v>59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ROUND(Y47*Source!I76,9)</f>
        <v>1.2E-5</v>
      </c>
      <c r="CY47">
        <f t="shared" si="32"/>
        <v>78696.38</v>
      </c>
      <c r="CZ47">
        <f t="shared" si="33"/>
        <v>7973.67</v>
      </c>
      <c r="DA47">
        <f t="shared" si="34"/>
        <v>9.1300000000000008</v>
      </c>
      <c r="DB47">
        <f t="shared" si="25"/>
        <v>0.32</v>
      </c>
      <c r="DC47">
        <f t="shared" si="26"/>
        <v>0</v>
      </c>
      <c r="DD47" t="s">
        <v>3</v>
      </c>
      <c r="DE47" t="s">
        <v>3</v>
      </c>
      <c r="DF47">
        <f t="shared" si="35"/>
        <v>0.87</v>
      </c>
      <c r="DG47">
        <f t="shared" si="36"/>
        <v>0</v>
      </c>
      <c r="DH47">
        <f t="shared" si="37"/>
        <v>0</v>
      </c>
      <c r="DI47">
        <f t="shared" si="30"/>
        <v>0</v>
      </c>
      <c r="DJ47">
        <f t="shared" si="38"/>
        <v>0.87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ROW(Source!A76)</f>
        <v>76</v>
      </c>
      <c r="B48">
        <v>84865115</v>
      </c>
      <c r="C48">
        <v>84865351</v>
      </c>
      <c r="D48">
        <v>83596604</v>
      </c>
      <c r="E48">
        <v>1</v>
      </c>
      <c r="F48">
        <v>1</v>
      </c>
      <c r="G48">
        <v>1080</v>
      </c>
      <c r="H48">
        <v>3</v>
      </c>
      <c r="I48" t="s">
        <v>232</v>
      </c>
      <c r="J48" t="s">
        <v>233</v>
      </c>
      <c r="K48" t="s">
        <v>234</v>
      </c>
      <c r="L48">
        <v>1356</v>
      </c>
      <c r="N48">
        <v>1010</v>
      </c>
      <c r="O48" t="s">
        <v>235</v>
      </c>
      <c r="P48" t="s">
        <v>235</v>
      </c>
      <c r="Q48">
        <v>1000</v>
      </c>
      <c r="W48">
        <v>0</v>
      </c>
      <c r="X48">
        <v>-1221558404</v>
      </c>
      <c r="Y48">
        <f t="shared" si="24"/>
        <v>4.0000000000000001E-3</v>
      </c>
      <c r="AA48">
        <v>1651.43</v>
      </c>
      <c r="AB48">
        <v>0</v>
      </c>
      <c r="AC48">
        <v>0</v>
      </c>
      <c r="AD48">
        <v>0</v>
      </c>
      <c r="AE48">
        <v>226.66</v>
      </c>
      <c r="AF48">
        <v>0</v>
      </c>
      <c r="AG48">
        <v>0</v>
      </c>
      <c r="AH48">
        <v>0</v>
      </c>
      <c r="AI48">
        <v>6.74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4.0000000000000001E-3</v>
      </c>
      <c r="AU48" t="s">
        <v>3</v>
      </c>
      <c r="AV48">
        <v>0</v>
      </c>
      <c r="AW48">
        <v>2</v>
      </c>
      <c r="AX48">
        <v>84865384</v>
      </c>
      <c r="AY48">
        <v>1</v>
      </c>
      <c r="AZ48">
        <v>0</v>
      </c>
      <c r="BA48">
        <v>60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ROUND(Y48*Source!I76,9)</f>
        <v>1.1999999999999999E-3</v>
      </c>
      <c r="CY48">
        <f t="shared" si="32"/>
        <v>1651.43</v>
      </c>
      <c r="CZ48">
        <f t="shared" si="33"/>
        <v>226.66</v>
      </c>
      <c r="DA48">
        <f t="shared" si="34"/>
        <v>6.74</v>
      </c>
      <c r="DB48">
        <f t="shared" si="25"/>
        <v>0.91</v>
      </c>
      <c r="DC48">
        <f t="shared" si="26"/>
        <v>0</v>
      </c>
      <c r="DD48" t="s">
        <v>3</v>
      </c>
      <c r="DE48" t="s">
        <v>3</v>
      </c>
      <c r="DF48">
        <f t="shared" si="35"/>
        <v>1.83</v>
      </c>
      <c r="DG48">
        <f t="shared" si="36"/>
        <v>0</v>
      </c>
      <c r="DH48">
        <f t="shared" si="37"/>
        <v>0</v>
      </c>
      <c r="DI48">
        <f t="shared" si="30"/>
        <v>0</v>
      </c>
      <c r="DJ48">
        <f t="shared" si="38"/>
        <v>1.83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ROW(Source!A76)</f>
        <v>76</v>
      </c>
      <c r="B49">
        <v>84865115</v>
      </c>
      <c r="C49">
        <v>84865351</v>
      </c>
      <c r="D49">
        <v>83596265</v>
      </c>
      <c r="E49">
        <v>1</v>
      </c>
      <c r="F49">
        <v>1</v>
      </c>
      <c r="G49">
        <v>1080</v>
      </c>
      <c r="H49">
        <v>3</v>
      </c>
      <c r="I49" t="s">
        <v>236</v>
      </c>
      <c r="J49" t="s">
        <v>237</v>
      </c>
      <c r="K49" t="s">
        <v>238</v>
      </c>
      <c r="L49">
        <v>1301</v>
      </c>
      <c r="N49">
        <v>1003</v>
      </c>
      <c r="O49" t="s">
        <v>239</v>
      </c>
      <c r="P49" t="s">
        <v>239</v>
      </c>
      <c r="Q49">
        <v>1</v>
      </c>
      <c r="W49">
        <v>0</v>
      </c>
      <c r="X49">
        <v>-949506742</v>
      </c>
      <c r="Y49">
        <f t="shared" si="24"/>
        <v>0.96</v>
      </c>
      <c r="AA49">
        <v>5.35</v>
      </c>
      <c r="AB49">
        <v>0</v>
      </c>
      <c r="AC49">
        <v>0</v>
      </c>
      <c r="AD49">
        <v>0</v>
      </c>
      <c r="AE49">
        <v>0.7</v>
      </c>
      <c r="AF49">
        <v>0</v>
      </c>
      <c r="AG49">
        <v>0</v>
      </c>
      <c r="AH49">
        <v>0</v>
      </c>
      <c r="AI49">
        <v>7.07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0.96</v>
      </c>
      <c r="AU49" t="s">
        <v>3</v>
      </c>
      <c r="AV49">
        <v>0</v>
      </c>
      <c r="AW49">
        <v>2</v>
      </c>
      <c r="AX49">
        <v>84865385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ROUND(Y49*Source!I76,9)</f>
        <v>0.28799999999999998</v>
      </c>
      <c r="CY49">
        <f t="shared" si="32"/>
        <v>5.35</v>
      </c>
      <c r="CZ49">
        <f t="shared" si="33"/>
        <v>0.7</v>
      </c>
      <c r="DA49">
        <f t="shared" si="34"/>
        <v>7.07</v>
      </c>
      <c r="DB49">
        <f t="shared" si="25"/>
        <v>0.67</v>
      </c>
      <c r="DC49">
        <f t="shared" si="26"/>
        <v>0</v>
      </c>
      <c r="DD49" t="s">
        <v>3</v>
      </c>
      <c r="DE49" t="s">
        <v>3</v>
      </c>
      <c r="DF49">
        <f t="shared" si="35"/>
        <v>1.43</v>
      </c>
      <c r="DG49">
        <f t="shared" si="36"/>
        <v>0</v>
      </c>
      <c r="DH49">
        <f t="shared" si="37"/>
        <v>0</v>
      </c>
      <c r="DI49">
        <f t="shared" si="30"/>
        <v>0</v>
      </c>
      <c r="DJ49">
        <f t="shared" si="38"/>
        <v>1.43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ROW(Source!A76)</f>
        <v>76</v>
      </c>
      <c r="B50">
        <v>84865115</v>
      </c>
      <c r="C50">
        <v>84865351</v>
      </c>
      <c r="D50">
        <v>83596267</v>
      </c>
      <c r="E50">
        <v>1</v>
      </c>
      <c r="F50">
        <v>1</v>
      </c>
      <c r="G50">
        <v>1080</v>
      </c>
      <c r="H50">
        <v>3</v>
      </c>
      <c r="I50" t="s">
        <v>240</v>
      </c>
      <c r="J50" t="s">
        <v>241</v>
      </c>
      <c r="K50" t="s">
        <v>242</v>
      </c>
      <c r="L50">
        <v>1356</v>
      </c>
      <c r="N50">
        <v>1010</v>
      </c>
      <c r="O50" t="s">
        <v>235</v>
      </c>
      <c r="P50" t="s">
        <v>235</v>
      </c>
      <c r="Q50">
        <v>1000</v>
      </c>
      <c r="W50">
        <v>0</v>
      </c>
      <c r="X50">
        <v>-510359138</v>
      </c>
      <c r="Y50">
        <f t="shared" si="24"/>
        <v>8.3199999999999993E-3</v>
      </c>
      <c r="AA50">
        <v>232.73</v>
      </c>
      <c r="AB50">
        <v>0</v>
      </c>
      <c r="AC50">
        <v>0</v>
      </c>
      <c r="AD50">
        <v>0</v>
      </c>
      <c r="AE50">
        <v>6.44</v>
      </c>
      <c r="AF50">
        <v>0</v>
      </c>
      <c r="AG50">
        <v>0</v>
      </c>
      <c r="AH50">
        <v>0</v>
      </c>
      <c r="AI50">
        <v>33.43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8.3199999999999993E-3</v>
      </c>
      <c r="AU50" t="s">
        <v>3</v>
      </c>
      <c r="AV50">
        <v>0</v>
      </c>
      <c r="AW50">
        <v>2</v>
      </c>
      <c r="AX50">
        <v>84865386</v>
      </c>
      <c r="AY50">
        <v>1</v>
      </c>
      <c r="AZ50">
        <v>0</v>
      </c>
      <c r="BA50">
        <v>62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ROUND(Y50*Source!I76,9)</f>
        <v>2.496E-3</v>
      </c>
      <c r="CY50">
        <f t="shared" si="32"/>
        <v>232.73</v>
      </c>
      <c r="CZ50">
        <f t="shared" si="33"/>
        <v>6.44</v>
      </c>
      <c r="DA50">
        <f t="shared" si="34"/>
        <v>33.43</v>
      </c>
      <c r="DB50">
        <f t="shared" si="25"/>
        <v>0.05</v>
      </c>
      <c r="DC50">
        <f t="shared" si="26"/>
        <v>0</v>
      </c>
      <c r="DD50" t="s">
        <v>3</v>
      </c>
      <c r="DE50" t="s">
        <v>3</v>
      </c>
      <c r="DF50">
        <f t="shared" si="35"/>
        <v>0.54</v>
      </c>
      <c r="DG50">
        <f t="shared" si="36"/>
        <v>0</v>
      </c>
      <c r="DH50">
        <f t="shared" si="37"/>
        <v>0</v>
      </c>
      <c r="DI50">
        <f t="shared" si="30"/>
        <v>0</v>
      </c>
      <c r="DJ50">
        <f t="shared" si="38"/>
        <v>0.54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ROW(Source!A77)</f>
        <v>77</v>
      </c>
      <c r="B51">
        <v>84865117</v>
      </c>
      <c r="C51">
        <v>84865389</v>
      </c>
      <c r="D51">
        <v>83533125</v>
      </c>
      <c r="E51">
        <v>1080</v>
      </c>
      <c r="F51">
        <v>1</v>
      </c>
      <c r="G51">
        <v>1080</v>
      </c>
      <c r="H51">
        <v>1</v>
      </c>
      <c r="I51" t="s">
        <v>180</v>
      </c>
      <c r="J51" t="s">
        <v>3</v>
      </c>
      <c r="K51" t="s">
        <v>181</v>
      </c>
      <c r="L51">
        <v>1191</v>
      </c>
      <c r="N51">
        <v>1013</v>
      </c>
      <c r="O51" t="s">
        <v>182</v>
      </c>
      <c r="P51" t="s">
        <v>182</v>
      </c>
      <c r="Q51">
        <v>1</v>
      </c>
      <c r="W51">
        <v>0</v>
      </c>
      <c r="X51">
        <v>476480486</v>
      </c>
      <c r="Y51">
        <f>(AT51*1.2)</f>
        <v>8.5679999999999996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7.14</v>
      </c>
      <c r="AU51" t="s">
        <v>117</v>
      </c>
      <c r="AV51">
        <v>1</v>
      </c>
      <c r="AW51">
        <v>2</v>
      </c>
      <c r="AX51">
        <v>84865414</v>
      </c>
      <c r="AY51">
        <v>1</v>
      </c>
      <c r="AZ51">
        <v>0</v>
      </c>
      <c r="BA51">
        <v>65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ROUND(AT51*Source!I77*AH51*AL51,2)</f>
        <v>0</v>
      </c>
      <c r="CV51">
        <f>ROUND(Y51*Source!I77,9)</f>
        <v>2.5703999999999998</v>
      </c>
      <c r="CW51">
        <v>0</v>
      </c>
      <c r="CX51">
        <f>ROUND(Y51*Source!I77,9)</f>
        <v>2.5703999999999998</v>
      </c>
      <c r="CY51">
        <f>AD51</f>
        <v>0</v>
      </c>
      <c r="CZ51">
        <f>AH51</f>
        <v>0</v>
      </c>
      <c r="DA51">
        <f>AL51</f>
        <v>1</v>
      </c>
      <c r="DB51">
        <f>ROUND((ROUND(AT51*CZ51,2)*1.2),6)</f>
        <v>0</v>
      </c>
      <c r="DC51">
        <f>ROUND((ROUND(AT51*AG51,2)*1.2),6)</f>
        <v>0</v>
      </c>
      <c r="DD51" t="s">
        <v>3</v>
      </c>
      <c r="DE51" t="s">
        <v>3</v>
      </c>
      <c r="DF51">
        <f t="shared" ref="DF51:DF65" si="39">ROUND(ROUND(AE51,2)*CX51,2)</f>
        <v>0</v>
      </c>
      <c r="DG51">
        <f t="shared" si="36"/>
        <v>0</v>
      </c>
      <c r="DH51">
        <f t="shared" si="37"/>
        <v>0</v>
      </c>
      <c r="DI51">
        <f t="shared" si="30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ROW(Source!A77)</f>
        <v>77</v>
      </c>
      <c r="B52">
        <v>84865117</v>
      </c>
      <c r="C52">
        <v>84865389</v>
      </c>
      <c r="D52">
        <v>83604539</v>
      </c>
      <c r="E52">
        <v>1</v>
      </c>
      <c r="F52">
        <v>1</v>
      </c>
      <c r="G52">
        <v>1080</v>
      </c>
      <c r="H52">
        <v>2</v>
      </c>
      <c r="I52" t="s">
        <v>193</v>
      </c>
      <c r="J52" t="s">
        <v>194</v>
      </c>
      <c r="K52" t="s">
        <v>195</v>
      </c>
      <c r="L52">
        <v>1368</v>
      </c>
      <c r="N52">
        <v>1011</v>
      </c>
      <c r="O52" t="s">
        <v>186</v>
      </c>
      <c r="P52" t="s">
        <v>186</v>
      </c>
      <c r="Q52">
        <v>1</v>
      </c>
      <c r="W52">
        <v>0</v>
      </c>
      <c r="X52">
        <v>-1985943078</v>
      </c>
      <c r="Y52">
        <f>(AT52*1.2)</f>
        <v>0.58799999999999997</v>
      </c>
      <c r="AA52">
        <v>0</v>
      </c>
      <c r="AB52">
        <v>88.67</v>
      </c>
      <c r="AC52">
        <v>13.47</v>
      </c>
      <c r="AD52">
        <v>0</v>
      </c>
      <c r="AE52">
        <v>0</v>
      </c>
      <c r="AF52">
        <v>83.1</v>
      </c>
      <c r="AG52">
        <v>12.62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0.49</v>
      </c>
      <c r="AU52" t="s">
        <v>243</v>
      </c>
      <c r="AV52">
        <v>0</v>
      </c>
      <c r="AW52">
        <v>2</v>
      </c>
      <c r="AX52">
        <v>84865415</v>
      </c>
      <c r="AY52">
        <v>1</v>
      </c>
      <c r="AZ52">
        <v>0</v>
      </c>
      <c r="BA52">
        <v>66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ROUND(Y52*Source!I77*DO52,9)</f>
        <v>2.2261679999999999</v>
      </c>
      <c r="CX52">
        <f>ROUND(Y52*Source!I77,9)</f>
        <v>0.1764</v>
      </c>
      <c r="CY52">
        <f>AB52</f>
        <v>88.67</v>
      </c>
      <c r="CZ52">
        <f>AF52</f>
        <v>83.1</v>
      </c>
      <c r="DA52">
        <f>AJ52</f>
        <v>1</v>
      </c>
      <c r="DB52">
        <f>ROUND((ROUND(AT52*CZ52,2)*1.2),6)</f>
        <v>48.863999999999997</v>
      </c>
      <c r="DC52">
        <f>ROUND((ROUND(AT52*AG52,2)*1.2),6)</f>
        <v>7.4160000000000004</v>
      </c>
      <c r="DD52" t="s">
        <v>3</v>
      </c>
      <c r="DE52" t="s">
        <v>3</v>
      </c>
      <c r="DF52">
        <f t="shared" si="39"/>
        <v>0</v>
      </c>
      <c r="DG52">
        <f t="shared" si="36"/>
        <v>14.66</v>
      </c>
      <c r="DH52">
        <f t="shared" si="37"/>
        <v>2.23</v>
      </c>
      <c r="DI52">
        <f t="shared" si="30"/>
        <v>0</v>
      </c>
      <c r="DJ52">
        <f>DG52</f>
        <v>14.66</v>
      </c>
      <c r="DK52">
        <v>0</v>
      </c>
      <c r="DL52" t="s">
        <v>196</v>
      </c>
      <c r="DM52">
        <v>0</v>
      </c>
      <c r="DN52" t="s">
        <v>182</v>
      </c>
      <c r="DO52">
        <v>12.62</v>
      </c>
    </row>
    <row r="53" spans="1:119" x14ac:dyDescent="0.2">
      <c r="A53">
        <f>ROW(Source!A77)</f>
        <v>77</v>
      </c>
      <c r="B53">
        <v>84865117</v>
      </c>
      <c r="C53">
        <v>84865389</v>
      </c>
      <c r="D53">
        <v>83603858</v>
      </c>
      <c r="E53">
        <v>1</v>
      </c>
      <c r="F53">
        <v>1</v>
      </c>
      <c r="G53">
        <v>1080</v>
      </c>
      <c r="H53">
        <v>2</v>
      </c>
      <c r="I53" t="s">
        <v>214</v>
      </c>
      <c r="J53" t="s">
        <v>215</v>
      </c>
      <c r="K53" t="s">
        <v>216</v>
      </c>
      <c r="L53">
        <v>1368</v>
      </c>
      <c r="N53">
        <v>1011</v>
      </c>
      <c r="O53" t="s">
        <v>186</v>
      </c>
      <c r="P53" t="s">
        <v>186</v>
      </c>
      <c r="Q53">
        <v>1</v>
      </c>
      <c r="W53">
        <v>0</v>
      </c>
      <c r="X53">
        <v>-613137510</v>
      </c>
      <c r="Y53">
        <f>(AT53*1.2)</f>
        <v>1.9559999999999997</v>
      </c>
      <c r="AA53">
        <v>0</v>
      </c>
      <c r="AB53">
        <v>2.42</v>
      </c>
      <c r="AC53">
        <v>0</v>
      </c>
      <c r="AD53">
        <v>0</v>
      </c>
      <c r="AE53">
        <v>0</v>
      </c>
      <c r="AF53">
        <v>2.27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1.63</v>
      </c>
      <c r="AU53" t="s">
        <v>243</v>
      </c>
      <c r="AV53">
        <v>0</v>
      </c>
      <c r="AW53">
        <v>2</v>
      </c>
      <c r="AX53">
        <v>84865416</v>
      </c>
      <c r="AY53">
        <v>1</v>
      </c>
      <c r="AZ53">
        <v>2048</v>
      </c>
      <c r="BA53">
        <v>67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ROUND(Y53*Source!I77*DO53,9)</f>
        <v>0</v>
      </c>
      <c r="CX53">
        <f>ROUND(Y53*Source!I77,9)</f>
        <v>0.58679999999999999</v>
      </c>
      <c r="CY53">
        <f>AB53</f>
        <v>2.42</v>
      </c>
      <c r="CZ53">
        <f>AF53</f>
        <v>2.27</v>
      </c>
      <c r="DA53">
        <f>AJ53</f>
        <v>1</v>
      </c>
      <c r="DB53">
        <f>ROUND((ROUND(AT53*CZ53,2)*1.2),6)</f>
        <v>4.4400000000000004</v>
      </c>
      <c r="DC53">
        <f>ROUND((ROUND(AT53*AG53,2)*1.2),6)</f>
        <v>0</v>
      </c>
      <c r="DD53" t="s">
        <v>3</v>
      </c>
      <c r="DE53" t="s">
        <v>3</v>
      </c>
      <c r="DF53">
        <f t="shared" si="39"/>
        <v>0</v>
      </c>
      <c r="DG53">
        <f t="shared" si="36"/>
        <v>1.33</v>
      </c>
      <c r="DH53">
        <f t="shared" si="37"/>
        <v>0</v>
      </c>
      <c r="DI53">
        <f t="shared" si="30"/>
        <v>0</v>
      </c>
      <c r="DJ53">
        <f>DG53</f>
        <v>1.33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ROW(Source!A77)</f>
        <v>77</v>
      </c>
      <c r="B54">
        <v>84865117</v>
      </c>
      <c r="C54">
        <v>84865389</v>
      </c>
      <c r="D54">
        <v>83603868</v>
      </c>
      <c r="E54">
        <v>1</v>
      </c>
      <c r="F54">
        <v>1</v>
      </c>
      <c r="G54">
        <v>1080</v>
      </c>
      <c r="H54">
        <v>2</v>
      </c>
      <c r="I54" t="s">
        <v>217</v>
      </c>
      <c r="J54" t="s">
        <v>218</v>
      </c>
      <c r="K54" t="s">
        <v>219</v>
      </c>
      <c r="L54">
        <v>1368</v>
      </c>
      <c r="N54">
        <v>1011</v>
      </c>
      <c r="O54" t="s">
        <v>186</v>
      </c>
      <c r="P54" t="s">
        <v>186</v>
      </c>
      <c r="Q54">
        <v>1</v>
      </c>
      <c r="W54">
        <v>0</v>
      </c>
      <c r="X54">
        <v>-1666610636</v>
      </c>
      <c r="Y54">
        <f>(AT54*1.2)</f>
        <v>1.9559999999999997</v>
      </c>
      <c r="AA54">
        <v>0</v>
      </c>
      <c r="AB54">
        <v>0.78</v>
      </c>
      <c r="AC54">
        <v>0</v>
      </c>
      <c r="AD54">
        <v>0</v>
      </c>
      <c r="AE54">
        <v>0</v>
      </c>
      <c r="AF54">
        <v>0.73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1.63</v>
      </c>
      <c r="AU54" t="s">
        <v>243</v>
      </c>
      <c r="AV54">
        <v>0</v>
      </c>
      <c r="AW54">
        <v>2</v>
      </c>
      <c r="AX54">
        <v>84865417</v>
      </c>
      <c r="AY54">
        <v>1</v>
      </c>
      <c r="AZ54">
        <v>2048</v>
      </c>
      <c r="BA54">
        <v>68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ROUND(Y54*Source!I77*DO54,9)</f>
        <v>0</v>
      </c>
      <c r="CX54">
        <f>ROUND(Y54*Source!I77,9)</f>
        <v>0.58679999999999999</v>
      </c>
      <c r="CY54">
        <f>AB54</f>
        <v>0.78</v>
      </c>
      <c r="CZ54">
        <f>AF54</f>
        <v>0.73</v>
      </c>
      <c r="DA54">
        <f>AJ54</f>
        <v>1</v>
      </c>
      <c r="DB54">
        <f>ROUND((ROUND(AT54*CZ54,2)*1.2),6)</f>
        <v>1.4279999999999999</v>
      </c>
      <c r="DC54">
        <f>ROUND((ROUND(AT54*AG54,2)*1.2),6)</f>
        <v>0</v>
      </c>
      <c r="DD54" t="s">
        <v>3</v>
      </c>
      <c r="DE54" t="s">
        <v>3</v>
      </c>
      <c r="DF54">
        <f t="shared" si="39"/>
        <v>0</v>
      </c>
      <c r="DG54">
        <f t="shared" si="36"/>
        <v>0.43</v>
      </c>
      <c r="DH54">
        <f t="shared" si="37"/>
        <v>0</v>
      </c>
      <c r="DI54">
        <f t="shared" si="30"/>
        <v>0</v>
      </c>
      <c r="DJ54">
        <f>DG54</f>
        <v>0.43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ROW(Source!A77)</f>
        <v>77</v>
      </c>
      <c r="B55">
        <v>84865117</v>
      </c>
      <c r="C55">
        <v>84865389</v>
      </c>
      <c r="D55">
        <v>83573052</v>
      </c>
      <c r="E55">
        <v>1</v>
      </c>
      <c r="F55">
        <v>1</v>
      </c>
      <c r="G55">
        <v>1080</v>
      </c>
      <c r="H55">
        <v>3</v>
      </c>
      <c r="I55" t="s">
        <v>220</v>
      </c>
      <c r="J55" t="s">
        <v>221</v>
      </c>
      <c r="K55" t="s">
        <v>222</v>
      </c>
      <c r="L55">
        <v>1348</v>
      </c>
      <c r="N55">
        <v>1009</v>
      </c>
      <c r="O55" t="s">
        <v>213</v>
      </c>
      <c r="P55" t="s">
        <v>213</v>
      </c>
      <c r="Q55">
        <v>1000</v>
      </c>
      <c r="W55">
        <v>0</v>
      </c>
      <c r="X55">
        <v>-1496526477</v>
      </c>
      <c r="Y55">
        <f t="shared" ref="Y55:Y61" si="40">(AT55*1)</f>
        <v>6.0000000000000002E-5</v>
      </c>
      <c r="AA55">
        <v>12143.54</v>
      </c>
      <c r="AB55">
        <v>0</v>
      </c>
      <c r="AC55">
        <v>0</v>
      </c>
      <c r="AD55">
        <v>0</v>
      </c>
      <c r="AE55">
        <v>11233.62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6.0000000000000002E-5</v>
      </c>
      <c r="AU55" t="s">
        <v>116</v>
      </c>
      <c r="AV55">
        <v>0</v>
      </c>
      <c r="AW55">
        <v>2</v>
      </c>
      <c r="AX55">
        <v>84865418</v>
      </c>
      <c r="AY55">
        <v>1</v>
      </c>
      <c r="AZ55">
        <v>0</v>
      </c>
      <c r="BA55">
        <v>69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ROUND(Y55*Source!I77,9)</f>
        <v>1.8E-5</v>
      </c>
      <c r="CY55">
        <f t="shared" ref="CY55:CY61" si="41">AA55</f>
        <v>12143.54</v>
      </c>
      <c r="CZ55">
        <f t="shared" ref="CZ55:CZ61" si="42">AE55</f>
        <v>11233.62</v>
      </c>
      <c r="DA55">
        <f t="shared" ref="DA55:DA61" si="43">AI55</f>
        <v>1</v>
      </c>
      <c r="DB55">
        <f t="shared" ref="DB55:DB61" si="44">ROUND((ROUND(AT55*CZ55,2)*1),6)</f>
        <v>0.67</v>
      </c>
      <c r="DC55">
        <f t="shared" ref="DC55:DC61" si="45">ROUND((ROUND(AT55*AG55,2)*1),6)</f>
        <v>0</v>
      </c>
      <c r="DD55" t="s">
        <v>3</v>
      </c>
      <c r="DE55" t="s">
        <v>3</v>
      </c>
      <c r="DF55">
        <f t="shared" si="39"/>
        <v>0.2</v>
      </c>
      <c r="DG55">
        <f t="shared" si="36"/>
        <v>0</v>
      </c>
      <c r="DH55">
        <f t="shared" si="37"/>
        <v>0</v>
      </c>
      <c r="DI55">
        <f t="shared" si="30"/>
        <v>0</v>
      </c>
      <c r="DJ55">
        <f t="shared" ref="DJ55:DJ61" si="46">DF55</f>
        <v>0.2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ROW(Source!A77)</f>
        <v>77</v>
      </c>
      <c r="B56">
        <v>84865117</v>
      </c>
      <c r="C56">
        <v>84865389</v>
      </c>
      <c r="D56">
        <v>83579563</v>
      </c>
      <c r="E56">
        <v>1</v>
      </c>
      <c r="F56">
        <v>1</v>
      </c>
      <c r="G56">
        <v>1080</v>
      </c>
      <c r="H56">
        <v>3</v>
      </c>
      <c r="I56" t="s">
        <v>223</v>
      </c>
      <c r="J56" t="s">
        <v>224</v>
      </c>
      <c r="K56" t="s">
        <v>225</v>
      </c>
      <c r="L56">
        <v>1346</v>
      </c>
      <c r="N56">
        <v>1009</v>
      </c>
      <c r="O56" t="s">
        <v>29</v>
      </c>
      <c r="P56" t="s">
        <v>29</v>
      </c>
      <c r="Q56">
        <v>1</v>
      </c>
      <c r="W56">
        <v>0</v>
      </c>
      <c r="X56">
        <v>1537936782</v>
      </c>
      <c r="Y56">
        <f t="shared" si="40"/>
        <v>0.8</v>
      </c>
      <c r="AA56">
        <v>27.89</v>
      </c>
      <c r="AB56">
        <v>0</v>
      </c>
      <c r="AC56">
        <v>0</v>
      </c>
      <c r="AD56">
        <v>0</v>
      </c>
      <c r="AE56">
        <v>25.8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0.8</v>
      </c>
      <c r="AU56" t="s">
        <v>116</v>
      </c>
      <c r="AV56">
        <v>0</v>
      </c>
      <c r="AW56">
        <v>2</v>
      </c>
      <c r="AX56">
        <v>84865419</v>
      </c>
      <c r="AY56">
        <v>1</v>
      </c>
      <c r="AZ56">
        <v>0</v>
      </c>
      <c r="BA56">
        <v>70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ROUND(Y56*Source!I77,9)</f>
        <v>0.24</v>
      </c>
      <c r="CY56">
        <f t="shared" si="41"/>
        <v>27.89</v>
      </c>
      <c r="CZ56">
        <f t="shared" si="42"/>
        <v>25.8</v>
      </c>
      <c r="DA56">
        <f t="shared" si="43"/>
        <v>1</v>
      </c>
      <c r="DB56">
        <f t="shared" si="44"/>
        <v>20.64</v>
      </c>
      <c r="DC56">
        <f t="shared" si="45"/>
        <v>0</v>
      </c>
      <c r="DD56" t="s">
        <v>3</v>
      </c>
      <c r="DE56" t="s">
        <v>3</v>
      </c>
      <c r="DF56">
        <f t="shared" si="39"/>
        <v>6.19</v>
      </c>
      <c r="DG56">
        <f t="shared" si="36"/>
        <v>0</v>
      </c>
      <c r="DH56">
        <f t="shared" si="37"/>
        <v>0</v>
      </c>
      <c r="DI56">
        <f t="shared" si="30"/>
        <v>0</v>
      </c>
      <c r="DJ56">
        <f t="shared" si="46"/>
        <v>6.19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ROW(Source!A77)</f>
        <v>77</v>
      </c>
      <c r="B57">
        <v>84865117</v>
      </c>
      <c r="C57">
        <v>84865389</v>
      </c>
      <c r="D57">
        <v>83573331</v>
      </c>
      <c r="E57">
        <v>1</v>
      </c>
      <c r="F57">
        <v>1</v>
      </c>
      <c r="G57">
        <v>1080</v>
      </c>
      <c r="H57">
        <v>3</v>
      </c>
      <c r="I57" t="s">
        <v>226</v>
      </c>
      <c r="J57" t="s">
        <v>227</v>
      </c>
      <c r="K57" t="s">
        <v>228</v>
      </c>
      <c r="L57">
        <v>1348</v>
      </c>
      <c r="N57">
        <v>1009</v>
      </c>
      <c r="O57" t="s">
        <v>213</v>
      </c>
      <c r="P57" t="s">
        <v>213</v>
      </c>
      <c r="Q57">
        <v>1000</v>
      </c>
      <c r="W57">
        <v>0</v>
      </c>
      <c r="X57">
        <v>-108669029</v>
      </c>
      <c r="Y57">
        <f t="shared" si="40"/>
        <v>5.0000000000000001E-4</v>
      </c>
      <c r="AA57">
        <v>65898.22</v>
      </c>
      <c r="AB57">
        <v>0</v>
      </c>
      <c r="AC57">
        <v>0</v>
      </c>
      <c r="AD57">
        <v>0</v>
      </c>
      <c r="AE57">
        <v>60960.43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5.0000000000000001E-4</v>
      </c>
      <c r="AU57" t="s">
        <v>116</v>
      </c>
      <c r="AV57">
        <v>0</v>
      </c>
      <c r="AW57">
        <v>2</v>
      </c>
      <c r="AX57">
        <v>84865420</v>
      </c>
      <c r="AY57">
        <v>1</v>
      </c>
      <c r="AZ57">
        <v>0</v>
      </c>
      <c r="BA57">
        <v>71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ROUND(Y57*Source!I77,9)</f>
        <v>1.4999999999999999E-4</v>
      </c>
      <c r="CY57">
        <f t="shared" si="41"/>
        <v>65898.22</v>
      </c>
      <c r="CZ57">
        <f t="shared" si="42"/>
        <v>60960.43</v>
      </c>
      <c r="DA57">
        <f t="shared" si="43"/>
        <v>1</v>
      </c>
      <c r="DB57">
        <f t="shared" si="44"/>
        <v>30.48</v>
      </c>
      <c r="DC57">
        <f t="shared" si="45"/>
        <v>0</v>
      </c>
      <c r="DD57" t="s">
        <v>3</v>
      </c>
      <c r="DE57" t="s">
        <v>3</v>
      </c>
      <c r="DF57">
        <f t="shared" si="39"/>
        <v>9.14</v>
      </c>
      <c r="DG57">
        <f t="shared" si="36"/>
        <v>0</v>
      </c>
      <c r="DH57">
        <f t="shared" si="37"/>
        <v>0</v>
      </c>
      <c r="DI57">
        <f t="shared" si="30"/>
        <v>0</v>
      </c>
      <c r="DJ57">
        <f t="shared" si="46"/>
        <v>9.14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ROW(Source!A77)</f>
        <v>77</v>
      </c>
      <c r="B58">
        <v>84865117</v>
      </c>
      <c r="C58">
        <v>84865389</v>
      </c>
      <c r="D58">
        <v>83573354</v>
      </c>
      <c r="E58">
        <v>1</v>
      </c>
      <c r="F58">
        <v>1</v>
      </c>
      <c r="G58">
        <v>1080</v>
      </c>
      <c r="H58">
        <v>3</v>
      </c>
      <c r="I58" t="s">
        <v>229</v>
      </c>
      <c r="J58" t="s">
        <v>230</v>
      </c>
      <c r="K58" t="s">
        <v>231</v>
      </c>
      <c r="L58">
        <v>1348</v>
      </c>
      <c r="N58">
        <v>1009</v>
      </c>
      <c r="O58" t="s">
        <v>213</v>
      </c>
      <c r="P58" t="s">
        <v>213</v>
      </c>
      <c r="Q58">
        <v>1000</v>
      </c>
      <c r="W58">
        <v>0</v>
      </c>
      <c r="X58">
        <v>-1942970469</v>
      </c>
      <c r="Y58">
        <f t="shared" si="40"/>
        <v>4.0000000000000003E-5</v>
      </c>
      <c r="AA58">
        <v>8619.5400000000009</v>
      </c>
      <c r="AB58">
        <v>0</v>
      </c>
      <c r="AC58">
        <v>0</v>
      </c>
      <c r="AD58">
        <v>0</v>
      </c>
      <c r="AE58">
        <v>7973.67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4.0000000000000003E-5</v>
      </c>
      <c r="AU58" t="s">
        <v>116</v>
      </c>
      <c r="AV58">
        <v>0</v>
      </c>
      <c r="AW58">
        <v>2</v>
      </c>
      <c r="AX58">
        <v>84865421</v>
      </c>
      <c r="AY58">
        <v>1</v>
      </c>
      <c r="AZ58">
        <v>0</v>
      </c>
      <c r="BA58">
        <v>72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ROUND(Y58*Source!I77,9)</f>
        <v>1.2E-5</v>
      </c>
      <c r="CY58">
        <f t="shared" si="41"/>
        <v>8619.5400000000009</v>
      </c>
      <c r="CZ58">
        <f t="shared" si="42"/>
        <v>7973.67</v>
      </c>
      <c r="DA58">
        <f t="shared" si="43"/>
        <v>1</v>
      </c>
      <c r="DB58">
        <f t="shared" si="44"/>
        <v>0.32</v>
      </c>
      <c r="DC58">
        <f t="shared" si="45"/>
        <v>0</v>
      </c>
      <c r="DD58" t="s">
        <v>3</v>
      </c>
      <c r="DE58" t="s">
        <v>3</v>
      </c>
      <c r="DF58">
        <f t="shared" si="39"/>
        <v>0.1</v>
      </c>
      <c r="DG58">
        <f t="shared" si="36"/>
        <v>0</v>
      </c>
      <c r="DH58">
        <f t="shared" si="37"/>
        <v>0</v>
      </c>
      <c r="DI58">
        <f t="shared" si="30"/>
        <v>0</v>
      </c>
      <c r="DJ58">
        <f t="shared" si="46"/>
        <v>0.1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ROW(Source!A77)</f>
        <v>77</v>
      </c>
      <c r="B59">
        <v>84865117</v>
      </c>
      <c r="C59">
        <v>84865389</v>
      </c>
      <c r="D59">
        <v>83596604</v>
      </c>
      <c r="E59">
        <v>1</v>
      </c>
      <c r="F59">
        <v>1</v>
      </c>
      <c r="G59">
        <v>1080</v>
      </c>
      <c r="H59">
        <v>3</v>
      </c>
      <c r="I59" t="s">
        <v>232</v>
      </c>
      <c r="J59" t="s">
        <v>233</v>
      </c>
      <c r="K59" t="s">
        <v>234</v>
      </c>
      <c r="L59">
        <v>1356</v>
      </c>
      <c r="N59">
        <v>1010</v>
      </c>
      <c r="O59" t="s">
        <v>235</v>
      </c>
      <c r="P59" t="s">
        <v>235</v>
      </c>
      <c r="Q59">
        <v>1000</v>
      </c>
      <c r="W59">
        <v>0</v>
      </c>
      <c r="X59">
        <v>-1221558404</v>
      </c>
      <c r="Y59">
        <f t="shared" si="40"/>
        <v>4.0000000000000001E-3</v>
      </c>
      <c r="AA59">
        <v>245.02</v>
      </c>
      <c r="AB59">
        <v>0</v>
      </c>
      <c r="AC59">
        <v>0</v>
      </c>
      <c r="AD59">
        <v>0</v>
      </c>
      <c r="AE59">
        <v>226.66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4.0000000000000001E-3</v>
      </c>
      <c r="AU59" t="s">
        <v>116</v>
      </c>
      <c r="AV59">
        <v>0</v>
      </c>
      <c r="AW59">
        <v>2</v>
      </c>
      <c r="AX59">
        <v>84865422</v>
      </c>
      <c r="AY59">
        <v>1</v>
      </c>
      <c r="AZ59">
        <v>0</v>
      </c>
      <c r="BA59">
        <v>73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ROUND(Y59*Source!I77,9)</f>
        <v>1.1999999999999999E-3</v>
      </c>
      <c r="CY59">
        <f t="shared" si="41"/>
        <v>245.02</v>
      </c>
      <c r="CZ59">
        <f t="shared" si="42"/>
        <v>226.66</v>
      </c>
      <c r="DA59">
        <f t="shared" si="43"/>
        <v>1</v>
      </c>
      <c r="DB59">
        <f t="shared" si="44"/>
        <v>0.91</v>
      </c>
      <c r="DC59">
        <f t="shared" si="45"/>
        <v>0</v>
      </c>
      <c r="DD59" t="s">
        <v>3</v>
      </c>
      <c r="DE59" t="s">
        <v>3</v>
      </c>
      <c r="DF59">
        <f t="shared" si="39"/>
        <v>0.27</v>
      </c>
      <c r="DG59">
        <f t="shared" si="36"/>
        <v>0</v>
      </c>
      <c r="DH59">
        <f t="shared" si="37"/>
        <v>0</v>
      </c>
      <c r="DI59">
        <f t="shared" si="30"/>
        <v>0</v>
      </c>
      <c r="DJ59">
        <f t="shared" si="46"/>
        <v>0.27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ROW(Source!A77)</f>
        <v>77</v>
      </c>
      <c r="B60">
        <v>84865117</v>
      </c>
      <c r="C60">
        <v>84865389</v>
      </c>
      <c r="D60">
        <v>83596265</v>
      </c>
      <c r="E60">
        <v>1</v>
      </c>
      <c r="F60">
        <v>1</v>
      </c>
      <c r="G60">
        <v>1080</v>
      </c>
      <c r="H60">
        <v>3</v>
      </c>
      <c r="I60" t="s">
        <v>236</v>
      </c>
      <c r="J60" t="s">
        <v>237</v>
      </c>
      <c r="K60" t="s">
        <v>238</v>
      </c>
      <c r="L60">
        <v>1301</v>
      </c>
      <c r="N60">
        <v>1003</v>
      </c>
      <c r="O60" t="s">
        <v>239</v>
      </c>
      <c r="P60" t="s">
        <v>239</v>
      </c>
      <c r="Q60">
        <v>1</v>
      </c>
      <c r="W60">
        <v>0</v>
      </c>
      <c r="X60">
        <v>-949506742</v>
      </c>
      <c r="Y60">
        <f t="shared" si="40"/>
        <v>0.96</v>
      </c>
      <c r="AA60">
        <v>0.76</v>
      </c>
      <c r="AB60">
        <v>0</v>
      </c>
      <c r="AC60">
        <v>0</v>
      </c>
      <c r="AD60">
        <v>0</v>
      </c>
      <c r="AE60">
        <v>0.7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0.96</v>
      </c>
      <c r="AU60" t="s">
        <v>116</v>
      </c>
      <c r="AV60">
        <v>0</v>
      </c>
      <c r="AW60">
        <v>2</v>
      </c>
      <c r="AX60">
        <v>84865423</v>
      </c>
      <c r="AY60">
        <v>1</v>
      </c>
      <c r="AZ60">
        <v>0</v>
      </c>
      <c r="BA60">
        <v>74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ROUND(Y60*Source!I77,9)</f>
        <v>0.28799999999999998</v>
      </c>
      <c r="CY60">
        <f t="shared" si="41"/>
        <v>0.76</v>
      </c>
      <c r="CZ60">
        <f t="shared" si="42"/>
        <v>0.7</v>
      </c>
      <c r="DA60">
        <f t="shared" si="43"/>
        <v>1</v>
      </c>
      <c r="DB60">
        <f t="shared" si="44"/>
        <v>0.67</v>
      </c>
      <c r="DC60">
        <f t="shared" si="45"/>
        <v>0</v>
      </c>
      <c r="DD60" t="s">
        <v>3</v>
      </c>
      <c r="DE60" t="s">
        <v>3</v>
      </c>
      <c r="DF60">
        <f t="shared" si="39"/>
        <v>0.2</v>
      </c>
      <c r="DG60">
        <f t="shared" si="36"/>
        <v>0</v>
      </c>
      <c r="DH60">
        <f t="shared" si="37"/>
        <v>0</v>
      </c>
      <c r="DI60">
        <f t="shared" si="30"/>
        <v>0</v>
      </c>
      <c r="DJ60">
        <f t="shared" si="46"/>
        <v>0.2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ROW(Source!A77)</f>
        <v>77</v>
      </c>
      <c r="B61">
        <v>84865117</v>
      </c>
      <c r="C61">
        <v>84865389</v>
      </c>
      <c r="D61">
        <v>83596267</v>
      </c>
      <c r="E61">
        <v>1</v>
      </c>
      <c r="F61">
        <v>1</v>
      </c>
      <c r="G61">
        <v>1080</v>
      </c>
      <c r="H61">
        <v>3</v>
      </c>
      <c r="I61" t="s">
        <v>240</v>
      </c>
      <c r="J61" t="s">
        <v>241</v>
      </c>
      <c r="K61" t="s">
        <v>242</v>
      </c>
      <c r="L61">
        <v>1356</v>
      </c>
      <c r="N61">
        <v>1010</v>
      </c>
      <c r="O61" t="s">
        <v>235</v>
      </c>
      <c r="P61" t="s">
        <v>235</v>
      </c>
      <c r="Q61">
        <v>1000</v>
      </c>
      <c r="W61">
        <v>0</v>
      </c>
      <c r="X61">
        <v>-510359138</v>
      </c>
      <c r="Y61">
        <f t="shared" si="40"/>
        <v>8.3199999999999993E-3</v>
      </c>
      <c r="AA61">
        <v>6.96</v>
      </c>
      <c r="AB61">
        <v>0</v>
      </c>
      <c r="AC61">
        <v>0</v>
      </c>
      <c r="AD61">
        <v>0</v>
      </c>
      <c r="AE61">
        <v>6.44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8.3199999999999993E-3</v>
      </c>
      <c r="AU61" t="s">
        <v>116</v>
      </c>
      <c r="AV61">
        <v>0</v>
      </c>
      <c r="AW61">
        <v>2</v>
      </c>
      <c r="AX61">
        <v>84865424</v>
      </c>
      <c r="AY61">
        <v>1</v>
      </c>
      <c r="AZ61">
        <v>0</v>
      </c>
      <c r="BA61">
        <v>75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ROUND(Y61*Source!I77,9)</f>
        <v>2.496E-3</v>
      </c>
      <c r="CY61">
        <f t="shared" si="41"/>
        <v>6.96</v>
      </c>
      <c r="CZ61">
        <f t="shared" si="42"/>
        <v>6.44</v>
      </c>
      <c r="DA61">
        <f t="shared" si="43"/>
        <v>1</v>
      </c>
      <c r="DB61">
        <f t="shared" si="44"/>
        <v>0.05</v>
      </c>
      <c r="DC61">
        <f t="shared" si="45"/>
        <v>0</v>
      </c>
      <c r="DD61" t="s">
        <v>3</v>
      </c>
      <c r="DE61" t="s">
        <v>3</v>
      </c>
      <c r="DF61">
        <f t="shared" si="39"/>
        <v>0.02</v>
      </c>
      <c r="DG61">
        <f t="shared" si="36"/>
        <v>0</v>
      </c>
      <c r="DH61">
        <f t="shared" si="37"/>
        <v>0</v>
      </c>
      <c r="DI61">
        <f t="shared" si="30"/>
        <v>0</v>
      </c>
      <c r="DJ61">
        <f t="shared" si="46"/>
        <v>0.02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ROW(Source!A78)</f>
        <v>78</v>
      </c>
      <c r="B62">
        <v>84865115</v>
      </c>
      <c r="C62">
        <v>84865389</v>
      </c>
      <c r="D62">
        <v>83533125</v>
      </c>
      <c r="E62">
        <v>1080</v>
      </c>
      <c r="F62">
        <v>1</v>
      </c>
      <c r="G62">
        <v>1080</v>
      </c>
      <c r="H62">
        <v>1</v>
      </c>
      <c r="I62" t="s">
        <v>180</v>
      </c>
      <c r="J62" t="s">
        <v>3</v>
      </c>
      <c r="K62" t="s">
        <v>181</v>
      </c>
      <c r="L62">
        <v>1191</v>
      </c>
      <c r="N62">
        <v>1013</v>
      </c>
      <c r="O62" t="s">
        <v>182</v>
      </c>
      <c r="P62" t="s">
        <v>182</v>
      </c>
      <c r="Q62">
        <v>1</v>
      </c>
      <c r="W62">
        <v>0</v>
      </c>
      <c r="X62">
        <v>476480486</v>
      </c>
      <c r="Y62">
        <f>(AT62*1.2)</f>
        <v>8.5679999999999996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7.14</v>
      </c>
      <c r="AU62" t="s">
        <v>117</v>
      </c>
      <c r="AV62">
        <v>1</v>
      </c>
      <c r="AW62">
        <v>2</v>
      </c>
      <c r="AX62">
        <v>84865414</v>
      </c>
      <c r="AY62">
        <v>1</v>
      </c>
      <c r="AZ62">
        <v>0</v>
      </c>
      <c r="BA62">
        <v>78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ROUND(AT62*Source!I78*AH62*AL62,2)</f>
        <v>0</v>
      </c>
      <c r="CV62">
        <f>ROUND(Y62*Source!I78,9)</f>
        <v>2.5703999999999998</v>
      </c>
      <c r="CW62">
        <v>0</v>
      </c>
      <c r="CX62">
        <f>ROUND(Y62*Source!I78,9)</f>
        <v>2.5703999999999998</v>
      </c>
      <c r="CY62">
        <f>AD62</f>
        <v>0</v>
      </c>
      <c r="CZ62">
        <f>AH62</f>
        <v>0</v>
      </c>
      <c r="DA62">
        <f>AL62</f>
        <v>1</v>
      </c>
      <c r="DB62">
        <f>ROUND((ROUND(AT62*CZ62,2)*1.2),6)</f>
        <v>0</v>
      </c>
      <c r="DC62">
        <f>ROUND((ROUND(AT62*AG62,2)*1.2),6)</f>
        <v>0</v>
      </c>
      <c r="DD62" t="s">
        <v>3</v>
      </c>
      <c r="DE62" t="s">
        <v>3</v>
      </c>
      <c r="DF62">
        <f t="shared" si="39"/>
        <v>0</v>
      </c>
      <c r="DG62">
        <f t="shared" si="36"/>
        <v>0</v>
      </c>
      <c r="DH62">
        <f t="shared" si="37"/>
        <v>0</v>
      </c>
      <c r="DI62">
        <f t="shared" si="30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ROW(Source!A78)</f>
        <v>78</v>
      </c>
      <c r="B63">
        <v>84865115</v>
      </c>
      <c r="C63">
        <v>84865389</v>
      </c>
      <c r="D63">
        <v>83604539</v>
      </c>
      <c r="E63">
        <v>1</v>
      </c>
      <c r="F63">
        <v>1</v>
      </c>
      <c r="G63">
        <v>1080</v>
      </c>
      <c r="H63">
        <v>2</v>
      </c>
      <c r="I63" t="s">
        <v>193</v>
      </c>
      <c r="J63" t="s">
        <v>194</v>
      </c>
      <c r="K63" t="s">
        <v>195</v>
      </c>
      <c r="L63">
        <v>1368</v>
      </c>
      <c r="N63">
        <v>1011</v>
      </c>
      <c r="O63" t="s">
        <v>186</v>
      </c>
      <c r="P63" t="s">
        <v>186</v>
      </c>
      <c r="Q63">
        <v>1</v>
      </c>
      <c r="W63">
        <v>0</v>
      </c>
      <c r="X63">
        <v>-1985943078</v>
      </c>
      <c r="Y63">
        <f>(AT63*1.2)</f>
        <v>0.58799999999999997</v>
      </c>
      <c r="AA63">
        <v>0</v>
      </c>
      <c r="AB63">
        <v>1513.56</v>
      </c>
      <c r="AC63">
        <v>758.78</v>
      </c>
      <c r="AD63">
        <v>0</v>
      </c>
      <c r="AE63">
        <v>0</v>
      </c>
      <c r="AF63">
        <v>83.1</v>
      </c>
      <c r="AG63">
        <v>12.62</v>
      </c>
      <c r="AH63">
        <v>0</v>
      </c>
      <c r="AI63">
        <v>1</v>
      </c>
      <c r="AJ63">
        <v>17.07</v>
      </c>
      <c r="AK63">
        <v>56.35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0.49</v>
      </c>
      <c r="AU63" t="s">
        <v>243</v>
      </c>
      <c r="AV63">
        <v>0</v>
      </c>
      <c r="AW63">
        <v>2</v>
      </c>
      <c r="AX63">
        <v>84865415</v>
      </c>
      <c r="AY63">
        <v>1</v>
      </c>
      <c r="AZ63">
        <v>0</v>
      </c>
      <c r="BA63">
        <v>79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ROUND(Y63*Source!I78*DO63,9)</f>
        <v>2.2261679999999999</v>
      </c>
      <c r="CX63">
        <f>ROUND(Y63*Source!I78,9)</f>
        <v>0.1764</v>
      </c>
      <c r="CY63">
        <f>AB63</f>
        <v>1513.56</v>
      </c>
      <c r="CZ63">
        <f>AF63</f>
        <v>83.1</v>
      </c>
      <c r="DA63">
        <f>AJ63</f>
        <v>17.07</v>
      </c>
      <c r="DB63">
        <f>ROUND((ROUND(AT63*CZ63,2)*1.2),6)</f>
        <v>48.863999999999997</v>
      </c>
      <c r="DC63">
        <f>ROUND((ROUND(AT63*AG63,2)*1.2),6)</f>
        <v>7.4160000000000004</v>
      </c>
      <c r="DD63" t="s">
        <v>3</v>
      </c>
      <c r="DE63" t="s">
        <v>3</v>
      </c>
      <c r="DF63">
        <f t="shared" si="39"/>
        <v>0</v>
      </c>
      <c r="DG63">
        <f>ROUND(ROUND(AF63*AJ63,2)*CX63,2)</f>
        <v>250.23</v>
      </c>
      <c r="DH63">
        <f>ROUND(ROUND(AG63*AK63,2)*CX63,2)</f>
        <v>125.45</v>
      </c>
      <c r="DI63">
        <f t="shared" si="30"/>
        <v>0</v>
      </c>
      <c r="DJ63">
        <f>DG63</f>
        <v>250.23</v>
      </c>
      <c r="DK63">
        <v>0</v>
      </c>
      <c r="DL63" t="s">
        <v>196</v>
      </c>
      <c r="DM63">
        <v>0</v>
      </c>
      <c r="DN63" t="s">
        <v>182</v>
      </c>
      <c r="DO63">
        <v>12.62</v>
      </c>
    </row>
    <row r="64" spans="1:119" x14ac:dyDescent="0.2">
      <c r="A64">
        <f>ROW(Source!A78)</f>
        <v>78</v>
      </c>
      <c r="B64">
        <v>84865115</v>
      </c>
      <c r="C64">
        <v>84865389</v>
      </c>
      <c r="D64">
        <v>83603858</v>
      </c>
      <c r="E64">
        <v>1</v>
      </c>
      <c r="F64">
        <v>1</v>
      </c>
      <c r="G64">
        <v>1080</v>
      </c>
      <c r="H64">
        <v>2</v>
      </c>
      <c r="I64" t="s">
        <v>214</v>
      </c>
      <c r="J64" t="s">
        <v>215</v>
      </c>
      <c r="K64" t="s">
        <v>216</v>
      </c>
      <c r="L64">
        <v>1368</v>
      </c>
      <c r="N64">
        <v>1011</v>
      </c>
      <c r="O64" t="s">
        <v>186</v>
      </c>
      <c r="P64" t="s">
        <v>186</v>
      </c>
      <c r="Q64">
        <v>1</v>
      </c>
      <c r="W64">
        <v>0</v>
      </c>
      <c r="X64">
        <v>-613137510</v>
      </c>
      <c r="Y64">
        <f>(AT64*1.2)</f>
        <v>1.9559999999999997</v>
      </c>
      <c r="AA64">
        <v>0</v>
      </c>
      <c r="AB64">
        <v>24.58</v>
      </c>
      <c r="AC64">
        <v>0</v>
      </c>
      <c r="AD64">
        <v>0</v>
      </c>
      <c r="AE64">
        <v>0</v>
      </c>
      <c r="AF64">
        <v>2.27</v>
      </c>
      <c r="AG64">
        <v>0</v>
      </c>
      <c r="AH64">
        <v>0</v>
      </c>
      <c r="AI64">
        <v>1</v>
      </c>
      <c r="AJ64">
        <v>10.15</v>
      </c>
      <c r="AK64">
        <v>56.35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1.63</v>
      </c>
      <c r="AU64" t="s">
        <v>243</v>
      </c>
      <c r="AV64">
        <v>0</v>
      </c>
      <c r="AW64">
        <v>2</v>
      </c>
      <c r="AX64">
        <v>84865416</v>
      </c>
      <c r="AY64">
        <v>1</v>
      </c>
      <c r="AZ64">
        <v>2048</v>
      </c>
      <c r="BA64">
        <v>80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ROUND(Y64*Source!I78*DO64,9)</f>
        <v>0</v>
      </c>
      <c r="CX64">
        <f>ROUND(Y64*Source!I78,9)</f>
        <v>0.58679999999999999</v>
      </c>
      <c r="CY64">
        <f>AB64</f>
        <v>24.58</v>
      </c>
      <c r="CZ64">
        <f>AF64</f>
        <v>2.27</v>
      </c>
      <c r="DA64">
        <f>AJ64</f>
        <v>10.15</v>
      </c>
      <c r="DB64">
        <f>ROUND((ROUND(AT64*CZ64,2)*1.2),6)</f>
        <v>4.4400000000000004</v>
      </c>
      <c r="DC64">
        <f>ROUND((ROUND(AT64*AG64,2)*1.2),6)</f>
        <v>0</v>
      </c>
      <c r="DD64" t="s">
        <v>3</v>
      </c>
      <c r="DE64" t="s">
        <v>3</v>
      </c>
      <c r="DF64">
        <f t="shared" si="39"/>
        <v>0</v>
      </c>
      <c r="DG64">
        <f>ROUND(ROUND(AF64*AJ64,2)*CX64,2)</f>
        <v>13.52</v>
      </c>
      <c r="DH64">
        <f>ROUND(ROUND(AG64*AK64,2)*CX64,2)</f>
        <v>0</v>
      </c>
      <c r="DI64">
        <f t="shared" si="30"/>
        <v>0</v>
      </c>
      <c r="DJ64">
        <f>DG64</f>
        <v>13.52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ROW(Source!A78)</f>
        <v>78</v>
      </c>
      <c r="B65">
        <v>84865115</v>
      </c>
      <c r="C65">
        <v>84865389</v>
      </c>
      <c r="D65">
        <v>83603868</v>
      </c>
      <c r="E65">
        <v>1</v>
      </c>
      <c r="F65">
        <v>1</v>
      </c>
      <c r="G65">
        <v>1080</v>
      </c>
      <c r="H65">
        <v>2</v>
      </c>
      <c r="I65" t="s">
        <v>217</v>
      </c>
      <c r="J65" t="s">
        <v>218</v>
      </c>
      <c r="K65" t="s">
        <v>219</v>
      </c>
      <c r="L65">
        <v>1368</v>
      </c>
      <c r="N65">
        <v>1011</v>
      </c>
      <c r="O65" t="s">
        <v>186</v>
      </c>
      <c r="P65" t="s">
        <v>186</v>
      </c>
      <c r="Q65">
        <v>1</v>
      </c>
      <c r="W65">
        <v>0</v>
      </c>
      <c r="X65">
        <v>-1666610636</v>
      </c>
      <c r="Y65">
        <f>(AT65*1.2)</f>
        <v>1.9559999999999997</v>
      </c>
      <c r="AA65">
        <v>0</v>
      </c>
      <c r="AB65">
        <v>7.24</v>
      </c>
      <c r="AC65">
        <v>0</v>
      </c>
      <c r="AD65">
        <v>0</v>
      </c>
      <c r="AE65">
        <v>0</v>
      </c>
      <c r="AF65">
        <v>0.73</v>
      </c>
      <c r="AG65">
        <v>0</v>
      </c>
      <c r="AH65">
        <v>0</v>
      </c>
      <c r="AI65">
        <v>1</v>
      </c>
      <c r="AJ65">
        <v>9.3000000000000007</v>
      </c>
      <c r="AK65">
        <v>56.35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1.63</v>
      </c>
      <c r="AU65" t="s">
        <v>243</v>
      </c>
      <c r="AV65">
        <v>0</v>
      </c>
      <c r="AW65">
        <v>2</v>
      </c>
      <c r="AX65">
        <v>84865417</v>
      </c>
      <c r="AY65">
        <v>1</v>
      </c>
      <c r="AZ65">
        <v>2048</v>
      </c>
      <c r="BA65">
        <v>81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ROUND(Y65*Source!I78*DO65,9)</f>
        <v>0</v>
      </c>
      <c r="CX65">
        <f>ROUND(Y65*Source!I78,9)</f>
        <v>0.58679999999999999</v>
      </c>
      <c r="CY65">
        <f>AB65</f>
        <v>7.24</v>
      </c>
      <c r="CZ65">
        <f>AF65</f>
        <v>0.73</v>
      </c>
      <c r="DA65">
        <f>AJ65</f>
        <v>9.3000000000000007</v>
      </c>
      <c r="DB65">
        <f>ROUND((ROUND(AT65*CZ65,2)*1.2),6)</f>
        <v>1.4279999999999999</v>
      </c>
      <c r="DC65">
        <f>ROUND((ROUND(AT65*AG65,2)*1.2),6)</f>
        <v>0</v>
      </c>
      <c r="DD65" t="s">
        <v>3</v>
      </c>
      <c r="DE65" t="s">
        <v>3</v>
      </c>
      <c r="DF65">
        <f t="shared" si="39"/>
        <v>0</v>
      </c>
      <c r="DG65">
        <f>ROUND(ROUND(AF65*AJ65,2)*CX65,2)</f>
        <v>3.98</v>
      </c>
      <c r="DH65">
        <f>ROUND(ROUND(AG65*AK65,2)*CX65,2)</f>
        <v>0</v>
      </c>
      <c r="DI65">
        <f t="shared" ref="DI65:DI96" si="47">ROUND(ROUND(AH65,2)*CX65,2)</f>
        <v>0</v>
      </c>
      <c r="DJ65">
        <f>DG65</f>
        <v>3.98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ROW(Source!A78)</f>
        <v>78</v>
      </c>
      <c r="B66">
        <v>84865115</v>
      </c>
      <c r="C66">
        <v>84865389</v>
      </c>
      <c r="D66">
        <v>83573052</v>
      </c>
      <c r="E66">
        <v>1</v>
      </c>
      <c r="F66">
        <v>1</v>
      </c>
      <c r="G66">
        <v>1080</v>
      </c>
      <c r="H66">
        <v>3</v>
      </c>
      <c r="I66" t="s">
        <v>220</v>
      </c>
      <c r="J66" t="s">
        <v>221</v>
      </c>
      <c r="K66" t="s">
        <v>222</v>
      </c>
      <c r="L66">
        <v>1348</v>
      </c>
      <c r="N66">
        <v>1009</v>
      </c>
      <c r="O66" t="s">
        <v>213</v>
      </c>
      <c r="P66" t="s">
        <v>213</v>
      </c>
      <c r="Q66">
        <v>1000</v>
      </c>
      <c r="W66">
        <v>0</v>
      </c>
      <c r="X66">
        <v>-1496526477</v>
      </c>
      <c r="Y66">
        <f t="shared" ref="Y66:Y72" si="48">(AT66*1)</f>
        <v>6.0000000000000002E-5</v>
      </c>
      <c r="AA66">
        <v>42866.71</v>
      </c>
      <c r="AB66">
        <v>0</v>
      </c>
      <c r="AC66">
        <v>0</v>
      </c>
      <c r="AD66">
        <v>0</v>
      </c>
      <c r="AE66">
        <v>11233.62</v>
      </c>
      <c r="AF66">
        <v>0</v>
      </c>
      <c r="AG66">
        <v>0</v>
      </c>
      <c r="AH66">
        <v>0</v>
      </c>
      <c r="AI66">
        <v>3.53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6.0000000000000002E-5</v>
      </c>
      <c r="AU66" t="s">
        <v>116</v>
      </c>
      <c r="AV66">
        <v>0</v>
      </c>
      <c r="AW66">
        <v>2</v>
      </c>
      <c r="AX66">
        <v>84865418</v>
      </c>
      <c r="AY66">
        <v>1</v>
      </c>
      <c r="AZ66">
        <v>0</v>
      </c>
      <c r="BA66">
        <v>82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ROUND(Y66*Source!I78,9)</f>
        <v>1.8E-5</v>
      </c>
      <c r="CY66">
        <f t="shared" ref="CY66:CY72" si="49">AA66</f>
        <v>42866.71</v>
      </c>
      <c r="CZ66">
        <f t="shared" ref="CZ66:CZ72" si="50">AE66</f>
        <v>11233.62</v>
      </c>
      <c r="DA66">
        <f t="shared" ref="DA66:DA72" si="51">AI66</f>
        <v>3.53</v>
      </c>
      <c r="DB66">
        <f t="shared" ref="DB66:DB72" si="52">ROUND((ROUND(AT66*CZ66,2)*1),6)</f>
        <v>0.67</v>
      </c>
      <c r="DC66">
        <f t="shared" ref="DC66:DC72" si="53">ROUND((ROUND(AT66*AG66,2)*1),6)</f>
        <v>0</v>
      </c>
      <c r="DD66" t="s">
        <v>3</v>
      </c>
      <c r="DE66" t="s">
        <v>3</v>
      </c>
      <c r="DF66">
        <f t="shared" ref="DF66:DF72" si="54">ROUND(ROUND(AE66*AI66,2)*CX66,2)</f>
        <v>0.71</v>
      </c>
      <c r="DG66">
        <f t="shared" ref="DG66:DG76" si="55">ROUND(ROUND(AF66,2)*CX66,2)</f>
        <v>0</v>
      </c>
      <c r="DH66">
        <f t="shared" ref="DH66:DH76" si="56">ROUND(ROUND(AG66,2)*CX66,2)</f>
        <v>0</v>
      </c>
      <c r="DI66">
        <f t="shared" si="47"/>
        <v>0</v>
      </c>
      <c r="DJ66">
        <f t="shared" ref="DJ66:DJ72" si="57">DF66</f>
        <v>0.71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ROW(Source!A78)</f>
        <v>78</v>
      </c>
      <c r="B67">
        <v>84865115</v>
      </c>
      <c r="C67">
        <v>84865389</v>
      </c>
      <c r="D67">
        <v>83579563</v>
      </c>
      <c r="E67">
        <v>1</v>
      </c>
      <c r="F67">
        <v>1</v>
      </c>
      <c r="G67">
        <v>1080</v>
      </c>
      <c r="H67">
        <v>3</v>
      </c>
      <c r="I67" t="s">
        <v>223</v>
      </c>
      <c r="J67" t="s">
        <v>224</v>
      </c>
      <c r="K67" t="s">
        <v>225</v>
      </c>
      <c r="L67">
        <v>1346</v>
      </c>
      <c r="N67">
        <v>1009</v>
      </c>
      <c r="O67" t="s">
        <v>29</v>
      </c>
      <c r="P67" t="s">
        <v>29</v>
      </c>
      <c r="Q67">
        <v>1</v>
      </c>
      <c r="W67">
        <v>0</v>
      </c>
      <c r="X67">
        <v>1537936782</v>
      </c>
      <c r="Y67">
        <f t="shared" si="48"/>
        <v>0.8</v>
      </c>
      <c r="AA67">
        <v>212.24</v>
      </c>
      <c r="AB67">
        <v>0</v>
      </c>
      <c r="AC67">
        <v>0</v>
      </c>
      <c r="AD67">
        <v>0</v>
      </c>
      <c r="AE67">
        <v>25.8</v>
      </c>
      <c r="AF67">
        <v>0</v>
      </c>
      <c r="AG67">
        <v>0</v>
      </c>
      <c r="AH67">
        <v>0</v>
      </c>
      <c r="AI67">
        <v>7.61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0.8</v>
      </c>
      <c r="AU67" t="s">
        <v>116</v>
      </c>
      <c r="AV67">
        <v>0</v>
      </c>
      <c r="AW67">
        <v>2</v>
      </c>
      <c r="AX67">
        <v>84865419</v>
      </c>
      <c r="AY67">
        <v>1</v>
      </c>
      <c r="AZ67">
        <v>0</v>
      </c>
      <c r="BA67">
        <v>83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ROUND(Y67*Source!I78,9)</f>
        <v>0.24</v>
      </c>
      <c r="CY67">
        <f t="shared" si="49"/>
        <v>212.24</v>
      </c>
      <c r="CZ67">
        <f t="shared" si="50"/>
        <v>25.8</v>
      </c>
      <c r="DA67">
        <f t="shared" si="51"/>
        <v>7.61</v>
      </c>
      <c r="DB67">
        <f t="shared" si="52"/>
        <v>20.64</v>
      </c>
      <c r="DC67">
        <f t="shared" si="53"/>
        <v>0</v>
      </c>
      <c r="DD67" t="s">
        <v>3</v>
      </c>
      <c r="DE67" t="s">
        <v>3</v>
      </c>
      <c r="DF67">
        <f t="shared" si="54"/>
        <v>47.12</v>
      </c>
      <c r="DG67">
        <f t="shared" si="55"/>
        <v>0</v>
      </c>
      <c r="DH67">
        <f t="shared" si="56"/>
        <v>0</v>
      </c>
      <c r="DI67">
        <f t="shared" si="47"/>
        <v>0</v>
      </c>
      <c r="DJ67">
        <f t="shared" si="57"/>
        <v>47.12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ROW(Source!A78)</f>
        <v>78</v>
      </c>
      <c r="B68">
        <v>84865115</v>
      </c>
      <c r="C68">
        <v>84865389</v>
      </c>
      <c r="D68">
        <v>83573331</v>
      </c>
      <c r="E68">
        <v>1</v>
      </c>
      <c r="F68">
        <v>1</v>
      </c>
      <c r="G68">
        <v>1080</v>
      </c>
      <c r="H68">
        <v>3</v>
      </c>
      <c r="I68" t="s">
        <v>226</v>
      </c>
      <c r="J68" t="s">
        <v>227</v>
      </c>
      <c r="K68" t="s">
        <v>228</v>
      </c>
      <c r="L68">
        <v>1348</v>
      </c>
      <c r="N68">
        <v>1009</v>
      </c>
      <c r="O68" t="s">
        <v>213</v>
      </c>
      <c r="P68" t="s">
        <v>213</v>
      </c>
      <c r="Q68">
        <v>1000</v>
      </c>
      <c r="W68">
        <v>0</v>
      </c>
      <c r="X68">
        <v>-108669029</v>
      </c>
      <c r="Y68">
        <f t="shared" si="48"/>
        <v>5.0000000000000001E-4</v>
      </c>
      <c r="AA68">
        <v>1618460.4</v>
      </c>
      <c r="AB68">
        <v>0</v>
      </c>
      <c r="AC68">
        <v>0</v>
      </c>
      <c r="AD68">
        <v>0</v>
      </c>
      <c r="AE68">
        <v>60960.43</v>
      </c>
      <c r="AF68">
        <v>0</v>
      </c>
      <c r="AG68">
        <v>0</v>
      </c>
      <c r="AH68">
        <v>0</v>
      </c>
      <c r="AI68">
        <v>24.56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5.0000000000000001E-4</v>
      </c>
      <c r="AU68" t="s">
        <v>116</v>
      </c>
      <c r="AV68">
        <v>0</v>
      </c>
      <c r="AW68">
        <v>2</v>
      </c>
      <c r="AX68">
        <v>84865420</v>
      </c>
      <c r="AY68">
        <v>1</v>
      </c>
      <c r="AZ68">
        <v>0</v>
      </c>
      <c r="BA68">
        <v>84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ROUND(Y68*Source!I78,9)</f>
        <v>1.4999999999999999E-4</v>
      </c>
      <c r="CY68">
        <f t="shared" si="49"/>
        <v>1618460.4</v>
      </c>
      <c r="CZ68">
        <f t="shared" si="50"/>
        <v>60960.43</v>
      </c>
      <c r="DA68">
        <f t="shared" si="51"/>
        <v>24.56</v>
      </c>
      <c r="DB68">
        <f t="shared" si="52"/>
        <v>30.48</v>
      </c>
      <c r="DC68">
        <f t="shared" si="53"/>
        <v>0</v>
      </c>
      <c r="DD68" t="s">
        <v>3</v>
      </c>
      <c r="DE68" t="s">
        <v>3</v>
      </c>
      <c r="DF68">
        <f t="shared" si="54"/>
        <v>224.58</v>
      </c>
      <c r="DG68">
        <f t="shared" si="55"/>
        <v>0</v>
      </c>
      <c r="DH68">
        <f t="shared" si="56"/>
        <v>0</v>
      </c>
      <c r="DI68">
        <f t="shared" si="47"/>
        <v>0</v>
      </c>
      <c r="DJ68">
        <f t="shared" si="57"/>
        <v>224.58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ROW(Source!A78)</f>
        <v>78</v>
      </c>
      <c r="B69">
        <v>84865115</v>
      </c>
      <c r="C69">
        <v>84865389</v>
      </c>
      <c r="D69">
        <v>83573354</v>
      </c>
      <c r="E69">
        <v>1</v>
      </c>
      <c r="F69">
        <v>1</v>
      </c>
      <c r="G69">
        <v>1080</v>
      </c>
      <c r="H69">
        <v>3</v>
      </c>
      <c r="I69" t="s">
        <v>229</v>
      </c>
      <c r="J69" t="s">
        <v>230</v>
      </c>
      <c r="K69" t="s">
        <v>231</v>
      </c>
      <c r="L69">
        <v>1348</v>
      </c>
      <c r="N69">
        <v>1009</v>
      </c>
      <c r="O69" t="s">
        <v>213</v>
      </c>
      <c r="P69" t="s">
        <v>213</v>
      </c>
      <c r="Q69">
        <v>1000</v>
      </c>
      <c r="W69">
        <v>0</v>
      </c>
      <c r="X69">
        <v>-1942970469</v>
      </c>
      <c r="Y69">
        <f t="shared" si="48"/>
        <v>4.0000000000000003E-5</v>
      </c>
      <c r="AA69">
        <v>78696.38</v>
      </c>
      <c r="AB69">
        <v>0</v>
      </c>
      <c r="AC69">
        <v>0</v>
      </c>
      <c r="AD69">
        <v>0</v>
      </c>
      <c r="AE69">
        <v>7973.67</v>
      </c>
      <c r="AF69">
        <v>0</v>
      </c>
      <c r="AG69">
        <v>0</v>
      </c>
      <c r="AH69">
        <v>0</v>
      </c>
      <c r="AI69">
        <v>9.1300000000000008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4.0000000000000003E-5</v>
      </c>
      <c r="AU69" t="s">
        <v>116</v>
      </c>
      <c r="AV69">
        <v>0</v>
      </c>
      <c r="AW69">
        <v>2</v>
      </c>
      <c r="AX69">
        <v>84865421</v>
      </c>
      <c r="AY69">
        <v>1</v>
      </c>
      <c r="AZ69">
        <v>0</v>
      </c>
      <c r="BA69">
        <v>85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ROUND(Y69*Source!I78,9)</f>
        <v>1.2E-5</v>
      </c>
      <c r="CY69">
        <f t="shared" si="49"/>
        <v>78696.38</v>
      </c>
      <c r="CZ69">
        <f t="shared" si="50"/>
        <v>7973.67</v>
      </c>
      <c r="DA69">
        <f t="shared" si="51"/>
        <v>9.1300000000000008</v>
      </c>
      <c r="DB69">
        <f t="shared" si="52"/>
        <v>0.32</v>
      </c>
      <c r="DC69">
        <f t="shared" si="53"/>
        <v>0</v>
      </c>
      <c r="DD69" t="s">
        <v>3</v>
      </c>
      <c r="DE69" t="s">
        <v>3</v>
      </c>
      <c r="DF69">
        <f t="shared" si="54"/>
        <v>0.87</v>
      </c>
      <c r="DG69">
        <f t="shared" si="55"/>
        <v>0</v>
      </c>
      <c r="DH69">
        <f t="shared" si="56"/>
        <v>0</v>
      </c>
      <c r="DI69">
        <f t="shared" si="47"/>
        <v>0</v>
      </c>
      <c r="DJ69">
        <f t="shared" si="57"/>
        <v>0.87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ROW(Source!A78)</f>
        <v>78</v>
      </c>
      <c r="B70">
        <v>84865115</v>
      </c>
      <c r="C70">
        <v>84865389</v>
      </c>
      <c r="D70">
        <v>83596604</v>
      </c>
      <c r="E70">
        <v>1</v>
      </c>
      <c r="F70">
        <v>1</v>
      </c>
      <c r="G70">
        <v>1080</v>
      </c>
      <c r="H70">
        <v>3</v>
      </c>
      <c r="I70" t="s">
        <v>232</v>
      </c>
      <c r="J70" t="s">
        <v>233</v>
      </c>
      <c r="K70" t="s">
        <v>234</v>
      </c>
      <c r="L70">
        <v>1356</v>
      </c>
      <c r="N70">
        <v>1010</v>
      </c>
      <c r="O70" t="s">
        <v>235</v>
      </c>
      <c r="P70" t="s">
        <v>235</v>
      </c>
      <c r="Q70">
        <v>1000</v>
      </c>
      <c r="W70">
        <v>0</v>
      </c>
      <c r="X70">
        <v>-1221558404</v>
      </c>
      <c r="Y70">
        <f t="shared" si="48"/>
        <v>4.0000000000000001E-3</v>
      </c>
      <c r="AA70">
        <v>1651.43</v>
      </c>
      <c r="AB70">
        <v>0</v>
      </c>
      <c r="AC70">
        <v>0</v>
      </c>
      <c r="AD70">
        <v>0</v>
      </c>
      <c r="AE70">
        <v>226.66</v>
      </c>
      <c r="AF70">
        <v>0</v>
      </c>
      <c r="AG70">
        <v>0</v>
      </c>
      <c r="AH70">
        <v>0</v>
      </c>
      <c r="AI70">
        <v>6.74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4.0000000000000001E-3</v>
      </c>
      <c r="AU70" t="s">
        <v>116</v>
      </c>
      <c r="AV70">
        <v>0</v>
      </c>
      <c r="AW70">
        <v>2</v>
      </c>
      <c r="AX70">
        <v>84865422</v>
      </c>
      <c r="AY70">
        <v>1</v>
      </c>
      <c r="AZ70">
        <v>0</v>
      </c>
      <c r="BA70">
        <v>86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ROUND(Y70*Source!I78,9)</f>
        <v>1.1999999999999999E-3</v>
      </c>
      <c r="CY70">
        <f t="shared" si="49"/>
        <v>1651.43</v>
      </c>
      <c r="CZ70">
        <f t="shared" si="50"/>
        <v>226.66</v>
      </c>
      <c r="DA70">
        <f t="shared" si="51"/>
        <v>6.74</v>
      </c>
      <c r="DB70">
        <f t="shared" si="52"/>
        <v>0.91</v>
      </c>
      <c r="DC70">
        <f t="shared" si="53"/>
        <v>0</v>
      </c>
      <c r="DD70" t="s">
        <v>3</v>
      </c>
      <c r="DE70" t="s">
        <v>3</v>
      </c>
      <c r="DF70">
        <f t="shared" si="54"/>
        <v>1.83</v>
      </c>
      <c r="DG70">
        <f t="shared" si="55"/>
        <v>0</v>
      </c>
      <c r="DH70">
        <f t="shared" si="56"/>
        <v>0</v>
      </c>
      <c r="DI70">
        <f t="shared" si="47"/>
        <v>0</v>
      </c>
      <c r="DJ70">
        <f t="shared" si="57"/>
        <v>1.83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ROW(Source!A78)</f>
        <v>78</v>
      </c>
      <c r="B71">
        <v>84865115</v>
      </c>
      <c r="C71">
        <v>84865389</v>
      </c>
      <c r="D71">
        <v>83596265</v>
      </c>
      <c r="E71">
        <v>1</v>
      </c>
      <c r="F71">
        <v>1</v>
      </c>
      <c r="G71">
        <v>1080</v>
      </c>
      <c r="H71">
        <v>3</v>
      </c>
      <c r="I71" t="s">
        <v>236</v>
      </c>
      <c r="J71" t="s">
        <v>237</v>
      </c>
      <c r="K71" t="s">
        <v>238</v>
      </c>
      <c r="L71">
        <v>1301</v>
      </c>
      <c r="N71">
        <v>1003</v>
      </c>
      <c r="O71" t="s">
        <v>239</v>
      </c>
      <c r="P71" t="s">
        <v>239</v>
      </c>
      <c r="Q71">
        <v>1</v>
      </c>
      <c r="W71">
        <v>0</v>
      </c>
      <c r="X71">
        <v>-949506742</v>
      </c>
      <c r="Y71">
        <f t="shared" si="48"/>
        <v>0.96</v>
      </c>
      <c r="AA71">
        <v>5.35</v>
      </c>
      <c r="AB71">
        <v>0</v>
      </c>
      <c r="AC71">
        <v>0</v>
      </c>
      <c r="AD71">
        <v>0</v>
      </c>
      <c r="AE71">
        <v>0.7</v>
      </c>
      <c r="AF71">
        <v>0</v>
      </c>
      <c r="AG71">
        <v>0</v>
      </c>
      <c r="AH71">
        <v>0</v>
      </c>
      <c r="AI71">
        <v>7.07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0.96</v>
      </c>
      <c r="AU71" t="s">
        <v>116</v>
      </c>
      <c r="AV71">
        <v>0</v>
      </c>
      <c r="AW71">
        <v>2</v>
      </c>
      <c r="AX71">
        <v>84865423</v>
      </c>
      <c r="AY71">
        <v>1</v>
      </c>
      <c r="AZ71">
        <v>0</v>
      </c>
      <c r="BA71">
        <v>87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ROUND(Y71*Source!I78,9)</f>
        <v>0.28799999999999998</v>
      </c>
      <c r="CY71">
        <f t="shared" si="49"/>
        <v>5.35</v>
      </c>
      <c r="CZ71">
        <f t="shared" si="50"/>
        <v>0.7</v>
      </c>
      <c r="DA71">
        <f t="shared" si="51"/>
        <v>7.07</v>
      </c>
      <c r="DB71">
        <f t="shared" si="52"/>
        <v>0.67</v>
      </c>
      <c r="DC71">
        <f t="shared" si="53"/>
        <v>0</v>
      </c>
      <c r="DD71" t="s">
        <v>3</v>
      </c>
      <c r="DE71" t="s">
        <v>3</v>
      </c>
      <c r="DF71">
        <f t="shared" si="54"/>
        <v>1.43</v>
      </c>
      <c r="DG71">
        <f t="shared" si="55"/>
        <v>0</v>
      </c>
      <c r="DH71">
        <f t="shared" si="56"/>
        <v>0</v>
      </c>
      <c r="DI71">
        <f t="shared" si="47"/>
        <v>0</v>
      </c>
      <c r="DJ71">
        <f t="shared" si="57"/>
        <v>1.43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ROW(Source!A78)</f>
        <v>78</v>
      </c>
      <c r="B72">
        <v>84865115</v>
      </c>
      <c r="C72">
        <v>84865389</v>
      </c>
      <c r="D72">
        <v>83596267</v>
      </c>
      <c r="E72">
        <v>1</v>
      </c>
      <c r="F72">
        <v>1</v>
      </c>
      <c r="G72">
        <v>1080</v>
      </c>
      <c r="H72">
        <v>3</v>
      </c>
      <c r="I72" t="s">
        <v>240</v>
      </c>
      <c r="J72" t="s">
        <v>241</v>
      </c>
      <c r="K72" t="s">
        <v>242</v>
      </c>
      <c r="L72">
        <v>1356</v>
      </c>
      <c r="N72">
        <v>1010</v>
      </c>
      <c r="O72" t="s">
        <v>235</v>
      </c>
      <c r="P72" t="s">
        <v>235</v>
      </c>
      <c r="Q72">
        <v>1000</v>
      </c>
      <c r="W72">
        <v>0</v>
      </c>
      <c r="X72">
        <v>-510359138</v>
      </c>
      <c r="Y72">
        <f t="shared" si="48"/>
        <v>8.3199999999999993E-3</v>
      </c>
      <c r="AA72">
        <v>232.73</v>
      </c>
      <c r="AB72">
        <v>0</v>
      </c>
      <c r="AC72">
        <v>0</v>
      </c>
      <c r="AD72">
        <v>0</v>
      </c>
      <c r="AE72">
        <v>6.44</v>
      </c>
      <c r="AF72">
        <v>0</v>
      </c>
      <c r="AG72">
        <v>0</v>
      </c>
      <c r="AH72">
        <v>0</v>
      </c>
      <c r="AI72">
        <v>33.43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8.3199999999999993E-3</v>
      </c>
      <c r="AU72" t="s">
        <v>116</v>
      </c>
      <c r="AV72">
        <v>0</v>
      </c>
      <c r="AW72">
        <v>2</v>
      </c>
      <c r="AX72">
        <v>84865424</v>
      </c>
      <c r="AY72">
        <v>1</v>
      </c>
      <c r="AZ72">
        <v>0</v>
      </c>
      <c r="BA72">
        <v>88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ROUND(Y72*Source!I78,9)</f>
        <v>2.496E-3</v>
      </c>
      <c r="CY72">
        <f t="shared" si="49"/>
        <v>232.73</v>
      </c>
      <c r="CZ72">
        <f t="shared" si="50"/>
        <v>6.44</v>
      </c>
      <c r="DA72">
        <f t="shared" si="51"/>
        <v>33.43</v>
      </c>
      <c r="DB72">
        <f t="shared" si="52"/>
        <v>0.05</v>
      </c>
      <c r="DC72">
        <f t="shared" si="53"/>
        <v>0</v>
      </c>
      <c r="DD72" t="s">
        <v>3</v>
      </c>
      <c r="DE72" t="s">
        <v>3</v>
      </c>
      <c r="DF72">
        <f t="shared" si="54"/>
        <v>0.54</v>
      </c>
      <c r="DG72">
        <f t="shared" si="55"/>
        <v>0</v>
      </c>
      <c r="DH72">
        <f t="shared" si="56"/>
        <v>0</v>
      </c>
      <c r="DI72">
        <f t="shared" si="47"/>
        <v>0</v>
      </c>
      <c r="DJ72">
        <f t="shared" si="57"/>
        <v>0.54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ROW(Source!A81)</f>
        <v>81</v>
      </c>
      <c r="B73">
        <v>84865117</v>
      </c>
      <c r="C73">
        <v>84865428</v>
      </c>
      <c r="D73">
        <v>83533125</v>
      </c>
      <c r="E73">
        <v>1080</v>
      </c>
      <c r="F73">
        <v>1</v>
      </c>
      <c r="G73">
        <v>1080</v>
      </c>
      <c r="H73">
        <v>1</v>
      </c>
      <c r="I73" t="s">
        <v>180</v>
      </c>
      <c r="J73" t="s">
        <v>3</v>
      </c>
      <c r="K73" t="s">
        <v>181</v>
      </c>
      <c r="L73">
        <v>1191</v>
      </c>
      <c r="N73">
        <v>1013</v>
      </c>
      <c r="O73" t="s">
        <v>182</v>
      </c>
      <c r="P73" t="s">
        <v>182</v>
      </c>
      <c r="Q73">
        <v>1</v>
      </c>
      <c r="W73">
        <v>0</v>
      </c>
      <c r="X73">
        <v>476480486</v>
      </c>
      <c r="Y73">
        <f>(AT73*1.2)</f>
        <v>4.2480000000000002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3.54</v>
      </c>
      <c r="AU73" t="s">
        <v>117</v>
      </c>
      <c r="AV73">
        <v>1</v>
      </c>
      <c r="AW73">
        <v>2</v>
      </c>
      <c r="AX73">
        <v>84865436</v>
      </c>
      <c r="AY73">
        <v>1</v>
      </c>
      <c r="AZ73">
        <v>0</v>
      </c>
      <c r="BA73">
        <v>91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ROUND(AT73*Source!I81*AH73*AL73,2)</f>
        <v>0</v>
      </c>
      <c r="CV73">
        <f>ROUND(Y73*Source!I81,9)</f>
        <v>16.992000000000001</v>
      </c>
      <c r="CW73">
        <v>0</v>
      </c>
      <c r="CX73">
        <f>ROUND(Y73*Source!I81,9)</f>
        <v>16.992000000000001</v>
      </c>
      <c r="CY73">
        <f>AD73</f>
        <v>0</v>
      </c>
      <c r="CZ73">
        <f>AH73</f>
        <v>0</v>
      </c>
      <c r="DA73">
        <f>AL73</f>
        <v>1</v>
      </c>
      <c r="DB73">
        <f>ROUND((ROUND(AT73*CZ73,2)*1.2),6)</f>
        <v>0</v>
      </c>
      <c r="DC73">
        <f>ROUND((ROUND(AT73*AG73,2)*1.2),6)</f>
        <v>0</v>
      </c>
      <c r="DD73" t="s">
        <v>3</v>
      </c>
      <c r="DE73" t="s">
        <v>3</v>
      </c>
      <c r="DF73">
        <f>ROUND(ROUND(AE73,2)*CX73,2)</f>
        <v>0</v>
      </c>
      <c r="DG73">
        <f t="shared" si="55"/>
        <v>0</v>
      </c>
      <c r="DH73">
        <f t="shared" si="56"/>
        <v>0</v>
      </c>
      <c r="DI73">
        <f t="shared" si="47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ROW(Source!A81)</f>
        <v>81</v>
      </c>
      <c r="B74">
        <v>84865117</v>
      </c>
      <c r="C74">
        <v>84865428</v>
      </c>
      <c r="D74">
        <v>83604379</v>
      </c>
      <c r="E74">
        <v>1</v>
      </c>
      <c r="F74">
        <v>1</v>
      </c>
      <c r="G74">
        <v>1080</v>
      </c>
      <c r="H74">
        <v>2</v>
      </c>
      <c r="I74" t="s">
        <v>244</v>
      </c>
      <c r="J74" t="s">
        <v>245</v>
      </c>
      <c r="K74" t="s">
        <v>246</v>
      </c>
      <c r="L74">
        <v>1368</v>
      </c>
      <c r="N74">
        <v>1011</v>
      </c>
      <c r="O74" t="s">
        <v>186</v>
      </c>
      <c r="P74" t="s">
        <v>186</v>
      </c>
      <c r="Q74">
        <v>1</v>
      </c>
      <c r="W74">
        <v>0</v>
      </c>
      <c r="X74">
        <v>467164919</v>
      </c>
      <c r="Y74">
        <f>(AT74*1.2)</f>
        <v>0.156</v>
      </c>
      <c r="AA74">
        <v>0</v>
      </c>
      <c r="AB74">
        <v>0.13</v>
      </c>
      <c r="AC74">
        <v>0</v>
      </c>
      <c r="AD74">
        <v>0</v>
      </c>
      <c r="AE74">
        <v>0</v>
      </c>
      <c r="AF74">
        <v>0.12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0.13</v>
      </c>
      <c r="AU74" t="s">
        <v>243</v>
      </c>
      <c r="AV74">
        <v>0</v>
      </c>
      <c r="AW74">
        <v>2</v>
      </c>
      <c r="AX74">
        <v>84865437</v>
      </c>
      <c r="AY74">
        <v>1</v>
      </c>
      <c r="AZ74">
        <v>0</v>
      </c>
      <c r="BA74">
        <v>92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ROUND(Y74*Source!I81*DO74,9)</f>
        <v>0</v>
      </c>
      <c r="CX74">
        <f>ROUND(Y74*Source!I81,9)</f>
        <v>0.624</v>
      </c>
      <c r="CY74">
        <f>AB74</f>
        <v>0.13</v>
      </c>
      <c r="CZ74">
        <f>AF74</f>
        <v>0.12</v>
      </c>
      <c r="DA74">
        <f>AJ74</f>
        <v>1</v>
      </c>
      <c r="DB74">
        <f>ROUND((ROUND(AT74*CZ74,2)*1.2),6)</f>
        <v>2.4E-2</v>
      </c>
      <c r="DC74">
        <f>ROUND((ROUND(AT74*AG74,2)*1.2),6)</f>
        <v>0</v>
      </c>
      <c r="DD74" t="s">
        <v>3</v>
      </c>
      <c r="DE74" t="s">
        <v>3</v>
      </c>
      <c r="DF74">
        <f>ROUND(ROUND(AE74,2)*CX74,2)</f>
        <v>0</v>
      </c>
      <c r="DG74">
        <f t="shared" si="55"/>
        <v>7.0000000000000007E-2</v>
      </c>
      <c r="DH74">
        <f t="shared" si="56"/>
        <v>0</v>
      </c>
      <c r="DI74">
        <f t="shared" si="47"/>
        <v>0</v>
      </c>
      <c r="DJ74">
        <f>DG74</f>
        <v>7.0000000000000007E-2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ROW(Source!A81)</f>
        <v>81</v>
      </c>
      <c r="B75">
        <v>84865117</v>
      </c>
      <c r="C75">
        <v>84865428</v>
      </c>
      <c r="D75">
        <v>83574600</v>
      </c>
      <c r="E75">
        <v>1</v>
      </c>
      <c r="F75">
        <v>1</v>
      </c>
      <c r="G75">
        <v>1080</v>
      </c>
      <c r="H75">
        <v>3</v>
      </c>
      <c r="I75" t="s">
        <v>247</v>
      </c>
      <c r="J75" t="s">
        <v>248</v>
      </c>
      <c r="K75" t="s">
        <v>249</v>
      </c>
      <c r="L75">
        <v>1346</v>
      </c>
      <c r="N75">
        <v>1009</v>
      </c>
      <c r="O75" t="s">
        <v>29</v>
      </c>
      <c r="P75" t="s">
        <v>29</v>
      </c>
      <c r="Q75">
        <v>1</v>
      </c>
      <c r="W75">
        <v>0</v>
      </c>
      <c r="X75">
        <v>88431533</v>
      </c>
      <c r="Y75">
        <f>(AT75*1)</f>
        <v>0.39360000000000001</v>
      </c>
      <c r="AA75">
        <v>6.25</v>
      </c>
      <c r="AB75">
        <v>0</v>
      </c>
      <c r="AC75">
        <v>0</v>
      </c>
      <c r="AD75">
        <v>0</v>
      </c>
      <c r="AE75">
        <v>6.25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0.39360000000000001</v>
      </c>
      <c r="AU75" t="s">
        <v>116</v>
      </c>
      <c r="AV75">
        <v>0</v>
      </c>
      <c r="AW75">
        <v>2</v>
      </c>
      <c r="AX75">
        <v>84865438</v>
      </c>
      <c r="AY75">
        <v>1</v>
      </c>
      <c r="AZ75">
        <v>0</v>
      </c>
      <c r="BA75">
        <v>93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ROUND(Y75*Source!I81,9)</f>
        <v>1.5744</v>
      </c>
      <c r="CY75">
        <f>AA75</f>
        <v>6.25</v>
      </c>
      <c r="CZ75">
        <f>AE75</f>
        <v>6.25</v>
      </c>
      <c r="DA75">
        <f>AI75</f>
        <v>1</v>
      </c>
      <c r="DB75">
        <f>ROUND((ROUND(AT75*CZ75,2)*1),6)</f>
        <v>2.46</v>
      </c>
      <c r="DC75">
        <f>ROUND((ROUND(AT75*AG75,2)*1),6)</f>
        <v>0</v>
      </c>
      <c r="DD75" t="s">
        <v>3</v>
      </c>
      <c r="DE75" t="s">
        <v>3</v>
      </c>
      <c r="DF75">
        <f>ROUND(ROUND(AE75,2)*CX75,2)</f>
        <v>9.84</v>
      </c>
      <c r="DG75">
        <f t="shared" si="55"/>
        <v>0</v>
      </c>
      <c r="DH75">
        <f t="shared" si="56"/>
        <v>0</v>
      </c>
      <c r="DI75">
        <f t="shared" si="47"/>
        <v>0</v>
      </c>
      <c r="DJ75">
        <f>DF75</f>
        <v>9.84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ROW(Source!A82)</f>
        <v>82</v>
      </c>
      <c r="B76">
        <v>84865115</v>
      </c>
      <c r="C76">
        <v>84865428</v>
      </c>
      <c r="D76">
        <v>83533125</v>
      </c>
      <c r="E76">
        <v>1080</v>
      </c>
      <c r="F76">
        <v>1</v>
      </c>
      <c r="G76">
        <v>1080</v>
      </c>
      <c r="H76">
        <v>1</v>
      </c>
      <c r="I76" t="s">
        <v>180</v>
      </c>
      <c r="J76" t="s">
        <v>3</v>
      </c>
      <c r="K76" t="s">
        <v>181</v>
      </c>
      <c r="L76">
        <v>1191</v>
      </c>
      <c r="N76">
        <v>1013</v>
      </c>
      <c r="O76" t="s">
        <v>182</v>
      </c>
      <c r="P76" t="s">
        <v>182</v>
      </c>
      <c r="Q76">
        <v>1</v>
      </c>
      <c r="W76">
        <v>0</v>
      </c>
      <c r="X76">
        <v>476480486</v>
      </c>
      <c r="Y76">
        <f>(AT76*1.2)</f>
        <v>4.2480000000000002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3.54</v>
      </c>
      <c r="AU76" t="s">
        <v>117</v>
      </c>
      <c r="AV76">
        <v>1</v>
      </c>
      <c r="AW76">
        <v>2</v>
      </c>
      <c r="AX76">
        <v>84865436</v>
      </c>
      <c r="AY76">
        <v>1</v>
      </c>
      <c r="AZ76">
        <v>0</v>
      </c>
      <c r="BA76">
        <v>95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ROUND(AT76*Source!I82*AH76*AL76,2)</f>
        <v>0</v>
      </c>
      <c r="CV76">
        <f>ROUND(Y76*Source!I82,9)</f>
        <v>16.992000000000001</v>
      </c>
      <c r="CW76">
        <v>0</v>
      </c>
      <c r="CX76">
        <f>ROUND(Y76*Source!I82,9)</f>
        <v>16.992000000000001</v>
      </c>
      <c r="CY76">
        <f>AD76</f>
        <v>0</v>
      </c>
      <c r="CZ76">
        <f>AH76</f>
        <v>0</v>
      </c>
      <c r="DA76">
        <f>AL76</f>
        <v>1</v>
      </c>
      <c r="DB76">
        <f>ROUND((ROUND(AT76*CZ76,2)*1.2),6)</f>
        <v>0</v>
      </c>
      <c r="DC76">
        <f>ROUND((ROUND(AT76*AG76,2)*1.2),6)</f>
        <v>0</v>
      </c>
      <c r="DD76" t="s">
        <v>3</v>
      </c>
      <c r="DE76" t="s">
        <v>3</v>
      </c>
      <c r="DF76">
        <f>ROUND(ROUND(AE76,2)*CX76,2)</f>
        <v>0</v>
      </c>
      <c r="DG76">
        <f t="shared" si="55"/>
        <v>0</v>
      </c>
      <c r="DH76">
        <f t="shared" si="56"/>
        <v>0</v>
      </c>
      <c r="DI76">
        <f t="shared" si="47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ROW(Source!A82)</f>
        <v>82</v>
      </c>
      <c r="B77">
        <v>84865115</v>
      </c>
      <c r="C77">
        <v>84865428</v>
      </c>
      <c r="D77">
        <v>83604379</v>
      </c>
      <c r="E77">
        <v>1</v>
      </c>
      <c r="F77">
        <v>1</v>
      </c>
      <c r="G77">
        <v>1080</v>
      </c>
      <c r="H77">
        <v>2</v>
      </c>
      <c r="I77" t="s">
        <v>244</v>
      </c>
      <c r="J77" t="s">
        <v>245</v>
      </c>
      <c r="K77" t="s">
        <v>246</v>
      </c>
      <c r="L77">
        <v>1368</v>
      </c>
      <c r="N77">
        <v>1011</v>
      </c>
      <c r="O77" t="s">
        <v>186</v>
      </c>
      <c r="P77" t="s">
        <v>186</v>
      </c>
      <c r="Q77">
        <v>1</v>
      </c>
      <c r="W77">
        <v>0</v>
      </c>
      <c r="X77">
        <v>467164919</v>
      </c>
      <c r="Y77">
        <f>(AT77*1.2)</f>
        <v>0.156</v>
      </c>
      <c r="AA77">
        <v>0</v>
      </c>
      <c r="AB77">
        <v>1.1599999999999999</v>
      </c>
      <c r="AC77">
        <v>0</v>
      </c>
      <c r="AD77">
        <v>0</v>
      </c>
      <c r="AE77">
        <v>0</v>
      </c>
      <c r="AF77">
        <v>0.12</v>
      </c>
      <c r="AG77">
        <v>0</v>
      </c>
      <c r="AH77">
        <v>0</v>
      </c>
      <c r="AI77">
        <v>1</v>
      </c>
      <c r="AJ77">
        <v>9.25</v>
      </c>
      <c r="AK77">
        <v>56.35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0.13</v>
      </c>
      <c r="AU77" t="s">
        <v>243</v>
      </c>
      <c r="AV77">
        <v>0</v>
      </c>
      <c r="AW77">
        <v>2</v>
      </c>
      <c r="AX77">
        <v>84865437</v>
      </c>
      <c r="AY77">
        <v>1</v>
      </c>
      <c r="AZ77">
        <v>0</v>
      </c>
      <c r="BA77">
        <v>96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ROUND(Y77*Source!I82*DO77,9)</f>
        <v>0</v>
      </c>
      <c r="CX77">
        <f>ROUND(Y77*Source!I82,9)</f>
        <v>0.624</v>
      </c>
      <c r="CY77">
        <f>AB77</f>
        <v>1.1599999999999999</v>
      </c>
      <c r="CZ77">
        <f>AF77</f>
        <v>0.12</v>
      </c>
      <c r="DA77">
        <f>AJ77</f>
        <v>9.25</v>
      </c>
      <c r="DB77">
        <f>ROUND((ROUND(AT77*CZ77,2)*1.2),6)</f>
        <v>2.4E-2</v>
      </c>
      <c r="DC77">
        <f>ROUND((ROUND(AT77*AG77,2)*1.2),6)</f>
        <v>0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0.69</v>
      </c>
      <c r="DH77">
        <f>ROUND(ROUND(AG77*AK77,2)*CX77,2)</f>
        <v>0</v>
      </c>
      <c r="DI77">
        <f t="shared" si="47"/>
        <v>0</v>
      </c>
      <c r="DJ77">
        <f>DG77</f>
        <v>0.69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ROW(Source!A82)</f>
        <v>82</v>
      </c>
      <c r="B78">
        <v>84865115</v>
      </c>
      <c r="C78">
        <v>84865428</v>
      </c>
      <c r="D78">
        <v>83574600</v>
      </c>
      <c r="E78">
        <v>1</v>
      </c>
      <c r="F78">
        <v>1</v>
      </c>
      <c r="G78">
        <v>1080</v>
      </c>
      <c r="H78">
        <v>3</v>
      </c>
      <c r="I78" t="s">
        <v>247</v>
      </c>
      <c r="J78" t="s">
        <v>248</v>
      </c>
      <c r="K78" t="s">
        <v>249</v>
      </c>
      <c r="L78">
        <v>1346</v>
      </c>
      <c r="N78">
        <v>1009</v>
      </c>
      <c r="O78" t="s">
        <v>29</v>
      </c>
      <c r="P78" t="s">
        <v>29</v>
      </c>
      <c r="Q78">
        <v>1</v>
      </c>
      <c r="W78">
        <v>0</v>
      </c>
      <c r="X78">
        <v>88431533</v>
      </c>
      <c r="Y78">
        <f>(AT78*1)</f>
        <v>0.39360000000000001</v>
      </c>
      <c r="AA78">
        <v>63</v>
      </c>
      <c r="AB78">
        <v>0</v>
      </c>
      <c r="AC78">
        <v>0</v>
      </c>
      <c r="AD78">
        <v>0</v>
      </c>
      <c r="AE78">
        <v>6.25</v>
      </c>
      <c r="AF78">
        <v>0</v>
      </c>
      <c r="AG78">
        <v>0</v>
      </c>
      <c r="AH78">
        <v>0</v>
      </c>
      <c r="AI78">
        <v>10.08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0.39360000000000001</v>
      </c>
      <c r="AU78" t="s">
        <v>116</v>
      </c>
      <c r="AV78">
        <v>0</v>
      </c>
      <c r="AW78">
        <v>2</v>
      </c>
      <c r="AX78">
        <v>84865438</v>
      </c>
      <c r="AY78">
        <v>1</v>
      </c>
      <c r="AZ78">
        <v>0</v>
      </c>
      <c r="BA78">
        <v>97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ROUND(Y78*Source!I82,9)</f>
        <v>1.5744</v>
      </c>
      <c r="CY78">
        <f>AA78</f>
        <v>63</v>
      </c>
      <c r="CZ78">
        <f>AE78</f>
        <v>6.25</v>
      </c>
      <c r="DA78">
        <f>AI78</f>
        <v>10.08</v>
      </c>
      <c r="DB78">
        <f>ROUND((ROUND(AT78*CZ78,2)*1),6)</f>
        <v>2.46</v>
      </c>
      <c r="DC78">
        <f>ROUND((ROUND(AT78*AG78,2)*1),6)</f>
        <v>0</v>
      </c>
      <c r="DD78" t="s">
        <v>3</v>
      </c>
      <c r="DE78" t="s">
        <v>3</v>
      </c>
      <c r="DF78">
        <f>ROUND(ROUND(AE78*AI78,2)*CX78,2)</f>
        <v>99.19</v>
      </c>
      <c r="DG78">
        <f>ROUND(ROUND(AF78,2)*CX78,2)</f>
        <v>0</v>
      </c>
      <c r="DH78">
        <f>ROUND(ROUND(AG78,2)*CX78,2)</f>
        <v>0</v>
      </c>
      <c r="DI78">
        <f t="shared" si="47"/>
        <v>0</v>
      </c>
      <c r="DJ78">
        <f>DF78</f>
        <v>99.19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ROW(Source!A83)</f>
        <v>83</v>
      </c>
      <c r="B79">
        <v>84865117</v>
      </c>
      <c r="C79">
        <v>84865440</v>
      </c>
      <c r="D79">
        <v>83533125</v>
      </c>
      <c r="E79">
        <v>1080</v>
      </c>
      <c r="F79">
        <v>1</v>
      </c>
      <c r="G79">
        <v>1080</v>
      </c>
      <c r="H79">
        <v>1</v>
      </c>
      <c r="I79" t="s">
        <v>180</v>
      </c>
      <c r="J79" t="s">
        <v>3</v>
      </c>
      <c r="K79" t="s">
        <v>181</v>
      </c>
      <c r="L79">
        <v>1191</v>
      </c>
      <c r="N79">
        <v>1013</v>
      </c>
      <c r="O79" t="s">
        <v>182</v>
      </c>
      <c r="P79" t="s">
        <v>182</v>
      </c>
      <c r="Q79">
        <v>1</v>
      </c>
      <c r="W79">
        <v>0</v>
      </c>
      <c r="X79">
        <v>476480486</v>
      </c>
      <c r="Y79">
        <f t="shared" ref="Y79:Y108" si="58">AT79</f>
        <v>3.54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3.54</v>
      </c>
      <c r="AU79" t="s">
        <v>3</v>
      </c>
      <c r="AV79">
        <v>1</v>
      </c>
      <c r="AW79">
        <v>2</v>
      </c>
      <c r="AX79">
        <v>84865448</v>
      </c>
      <c r="AY79">
        <v>1</v>
      </c>
      <c r="AZ79">
        <v>0</v>
      </c>
      <c r="BA79">
        <v>99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ROUND(AT79*Source!I83*AH79*AL79,2)</f>
        <v>0</v>
      </c>
      <c r="CV79">
        <f>ROUND(Y79*Source!I83,9)</f>
        <v>7.08</v>
      </c>
      <c r="CW79">
        <v>0</v>
      </c>
      <c r="CX79">
        <f>ROUND(Y79*Source!I83,9)</f>
        <v>7.08</v>
      </c>
      <c r="CY79">
        <f>AD79</f>
        <v>0</v>
      </c>
      <c r="CZ79">
        <f>AH79</f>
        <v>0</v>
      </c>
      <c r="DA79">
        <f>AL79</f>
        <v>1</v>
      </c>
      <c r="DB79">
        <f t="shared" ref="DB79:DB108" si="59">ROUND(ROUND(AT79*CZ79,2),6)</f>
        <v>0</v>
      </c>
      <c r="DC79">
        <f t="shared" ref="DC79:DC108" si="60">ROUND(ROUND(AT79*AG79,2),6)</f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>ROUND(ROUND(AG79,2)*CX79,2)</f>
        <v>0</v>
      </c>
      <c r="DI79">
        <f t="shared" si="47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ROW(Source!A83)</f>
        <v>83</v>
      </c>
      <c r="B80">
        <v>84865117</v>
      </c>
      <c r="C80">
        <v>84865440</v>
      </c>
      <c r="D80">
        <v>83604379</v>
      </c>
      <c r="E80">
        <v>1</v>
      </c>
      <c r="F80">
        <v>1</v>
      </c>
      <c r="G80">
        <v>1080</v>
      </c>
      <c r="H80">
        <v>2</v>
      </c>
      <c r="I80" t="s">
        <v>244</v>
      </c>
      <c r="J80" t="s">
        <v>245</v>
      </c>
      <c r="K80" t="s">
        <v>246</v>
      </c>
      <c r="L80">
        <v>1368</v>
      </c>
      <c r="N80">
        <v>1011</v>
      </c>
      <c r="O80" t="s">
        <v>186</v>
      </c>
      <c r="P80" t="s">
        <v>186</v>
      </c>
      <c r="Q80">
        <v>1</v>
      </c>
      <c r="W80">
        <v>0</v>
      </c>
      <c r="X80">
        <v>467164919</v>
      </c>
      <c r="Y80">
        <f t="shared" si="58"/>
        <v>0.13</v>
      </c>
      <c r="AA80">
        <v>0</v>
      </c>
      <c r="AB80">
        <v>0.13</v>
      </c>
      <c r="AC80">
        <v>0</v>
      </c>
      <c r="AD80">
        <v>0</v>
      </c>
      <c r="AE80">
        <v>0</v>
      </c>
      <c r="AF80">
        <v>0.12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0.13</v>
      </c>
      <c r="AU80" t="s">
        <v>3</v>
      </c>
      <c r="AV80">
        <v>0</v>
      </c>
      <c r="AW80">
        <v>2</v>
      </c>
      <c r="AX80">
        <v>84865449</v>
      </c>
      <c r="AY80">
        <v>1</v>
      </c>
      <c r="AZ80">
        <v>0</v>
      </c>
      <c r="BA80">
        <v>100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ROUND(Y80*Source!I83*DO80,9)</f>
        <v>0</v>
      </c>
      <c r="CX80">
        <f>ROUND(Y80*Source!I83,9)</f>
        <v>0.26</v>
      </c>
      <c r="CY80">
        <f>AB80</f>
        <v>0.13</v>
      </c>
      <c r="CZ80">
        <f>AF80</f>
        <v>0.12</v>
      </c>
      <c r="DA80">
        <f>AJ80</f>
        <v>1</v>
      </c>
      <c r="DB80">
        <f t="shared" si="59"/>
        <v>0.02</v>
      </c>
      <c r="DC80">
        <f t="shared" si="60"/>
        <v>0</v>
      </c>
      <c r="DD80" t="s">
        <v>3</v>
      </c>
      <c r="DE80" t="s">
        <v>3</v>
      </c>
      <c r="DF80">
        <f>ROUND(ROUND(AE80,2)*CX80,2)</f>
        <v>0</v>
      </c>
      <c r="DG80">
        <f>ROUND(ROUND(AF80,2)*CX80,2)</f>
        <v>0.03</v>
      </c>
      <c r="DH80">
        <f>ROUND(ROUND(AG80,2)*CX80,2)</f>
        <v>0</v>
      </c>
      <c r="DI80">
        <f t="shared" si="47"/>
        <v>0</v>
      </c>
      <c r="DJ80">
        <f>DG80</f>
        <v>0.03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ROW(Source!A83)</f>
        <v>83</v>
      </c>
      <c r="B81">
        <v>84865117</v>
      </c>
      <c r="C81">
        <v>84865440</v>
      </c>
      <c r="D81">
        <v>83574600</v>
      </c>
      <c r="E81">
        <v>1</v>
      </c>
      <c r="F81">
        <v>1</v>
      </c>
      <c r="G81">
        <v>1080</v>
      </c>
      <c r="H81">
        <v>3</v>
      </c>
      <c r="I81" t="s">
        <v>247</v>
      </c>
      <c r="J81" t="s">
        <v>248</v>
      </c>
      <c r="K81" t="s">
        <v>249</v>
      </c>
      <c r="L81">
        <v>1346</v>
      </c>
      <c r="N81">
        <v>1009</v>
      </c>
      <c r="O81" t="s">
        <v>29</v>
      </c>
      <c r="P81" t="s">
        <v>29</v>
      </c>
      <c r="Q81">
        <v>1</v>
      </c>
      <c r="W81">
        <v>0</v>
      </c>
      <c r="X81">
        <v>88431533</v>
      </c>
      <c r="Y81">
        <f t="shared" si="58"/>
        <v>0.39360000000000001</v>
      </c>
      <c r="AA81">
        <v>6.25</v>
      </c>
      <c r="AB81">
        <v>0</v>
      </c>
      <c r="AC81">
        <v>0</v>
      </c>
      <c r="AD81">
        <v>0</v>
      </c>
      <c r="AE81">
        <v>6.25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0.39360000000000001</v>
      </c>
      <c r="AU81" t="s">
        <v>3</v>
      </c>
      <c r="AV81">
        <v>0</v>
      </c>
      <c r="AW81">
        <v>2</v>
      </c>
      <c r="AX81">
        <v>84865450</v>
      </c>
      <c r="AY81">
        <v>1</v>
      </c>
      <c r="AZ81">
        <v>0</v>
      </c>
      <c r="BA81">
        <v>101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ROUND(Y81*Source!I83,9)</f>
        <v>0.78720000000000001</v>
      </c>
      <c r="CY81">
        <f>AA81</f>
        <v>6.25</v>
      </c>
      <c r="CZ81">
        <f>AE81</f>
        <v>6.25</v>
      </c>
      <c r="DA81">
        <f>AI81</f>
        <v>1</v>
      </c>
      <c r="DB81">
        <f t="shared" si="59"/>
        <v>2.46</v>
      </c>
      <c r="DC81">
        <f t="shared" si="60"/>
        <v>0</v>
      </c>
      <c r="DD81" t="s">
        <v>3</v>
      </c>
      <c r="DE81" t="s">
        <v>3</v>
      </c>
      <c r="DF81">
        <f>ROUND(ROUND(AE81,2)*CX81,2)</f>
        <v>4.92</v>
      </c>
      <c r="DG81">
        <f>ROUND(ROUND(AF81,2)*CX81,2)</f>
        <v>0</v>
      </c>
      <c r="DH81">
        <f>ROUND(ROUND(AG81,2)*CX81,2)</f>
        <v>0</v>
      </c>
      <c r="DI81">
        <f t="shared" si="47"/>
        <v>0</v>
      </c>
      <c r="DJ81">
        <f>DF81</f>
        <v>4.92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ROW(Source!A84)</f>
        <v>84</v>
      </c>
      <c r="B82">
        <v>84865115</v>
      </c>
      <c r="C82">
        <v>84865440</v>
      </c>
      <c r="D82">
        <v>83533125</v>
      </c>
      <c r="E82">
        <v>1080</v>
      </c>
      <c r="F82">
        <v>1</v>
      </c>
      <c r="G82">
        <v>1080</v>
      </c>
      <c r="H82">
        <v>1</v>
      </c>
      <c r="I82" t="s">
        <v>180</v>
      </c>
      <c r="J82" t="s">
        <v>3</v>
      </c>
      <c r="K82" t="s">
        <v>181</v>
      </c>
      <c r="L82">
        <v>1191</v>
      </c>
      <c r="N82">
        <v>1013</v>
      </c>
      <c r="O82" t="s">
        <v>182</v>
      </c>
      <c r="P82" t="s">
        <v>182</v>
      </c>
      <c r="Q82">
        <v>1</v>
      </c>
      <c r="W82">
        <v>0</v>
      </c>
      <c r="X82">
        <v>476480486</v>
      </c>
      <c r="Y82">
        <f t="shared" si="58"/>
        <v>3.54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3.54</v>
      </c>
      <c r="AU82" t="s">
        <v>3</v>
      </c>
      <c r="AV82">
        <v>1</v>
      </c>
      <c r="AW82">
        <v>2</v>
      </c>
      <c r="AX82">
        <v>84865448</v>
      </c>
      <c r="AY82">
        <v>1</v>
      </c>
      <c r="AZ82">
        <v>0</v>
      </c>
      <c r="BA82">
        <v>103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ROUND(AT82*Source!I84*AH82*AL82,2)</f>
        <v>0</v>
      </c>
      <c r="CV82">
        <f>ROUND(Y82*Source!I84,9)</f>
        <v>7.08</v>
      </c>
      <c r="CW82">
        <v>0</v>
      </c>
      <c r="CX82">
        <f>ROUND(Y82*Source!I84,9)</f>
        <v>7.08</v>
      </c>
      <c r="CY82">
        <f>AD82</f>
        <v>0</v>
      </c>
      <c r="CZ82">
        <f>AH82</f>
        <v>0</v>
      </c>
      <c r="DA82">
        <f>AL82</f>
        <v>1</v>
      </c>
      <c r="DB82">
        <f t="shared" si="59"/>
        <v>0</v>
      </c>
      <c r="DC82">
        <f t="shared" si="60"/>
        <v>0</v>
      </c>
      <c r="DD82" t="s">
        <v>3</v>
      </c>
      <c r="DE82" t="s">
        <v>3</v>
      </c>
      <c r="DF82">
        <f>ROUND(ROUND(AE82,2)*CX82,2)</f>
        <v>0</v>
      </c>
      <c r="DG82">
        <f>ROUND(ROUND(AF82,2)*CX82,2)</f>
        <v>0</v>
      </c>
      <c r="DH82">
        <f>ROUND(ROUND(AG82,2)*CX82,2)</f>
        <v>0</v>
      </c>
      <c r="DI82">
        <f t="shared" si="47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ROW(Source!A84)</f>
        <v>84</v>
      </c>
      <c r="B83">
        <v>84865115</v>
      </c>
      <c r="C83">
        <v>84865440</v>
      </c>
      <c r="D83">
        <v>83604379</v>
      </c>
      <c r="E83">
        <v>1</v>
      </c>
      <c r="F83">
        <v>1</v>
      </c>
      <c r="G83">
        <v>1080</v>
      </c>
      <c r="H83">
        <v>2</v>
      </c>
      <c r="I83" t="s">
        <v>244</v>
      </c>
      <c r="J83" t="s">
        <v>245</v>
      </c>
      <c r="K83" t="s">
        <v>246</v>
      </c>
      <c r="L83">
        <v>1368</v>
      </c>
      <c r="N83">
        <v>1011</v>
      </c>
      <c r="O83" t="s">
        <v>186</v>
      </c>
      <c r="P83" t="s">
        <v>186</v>
      </c>
      <c r="Q83">
        <v>1</v>
      </c>
      <c r="W83">
        <v>0</v>
      </c>
      <c r="X83">
        <v>467164919</v>
      </c>
      <c r="Y83">
        <f t="shared" si="58"/>
        <v>0.13</v>
      </c>
      <c r="AA83">
        <v>0</v>
      </c>
      <c r="AB83">
        <v>1.1599999999999999</v>
      </c>
      <c r="AC83">
        <v>0</v>
      </c>
      <c r="AD83">
        <v>0</v>
      </c>
      <c r="AE83">
        <v>0</v>
      </c>
      <c r="AF83">
        <v>0.12</v>
      </c>
      <c r="AG83">
        <v>0</v>
      </c>
      <c r="AH83">
        <v>0</v>
      </c>
      <c r="AI83">
        <v>1</v>
      </c>
      <c r="AJ83">
        <v>9.25</v>
      </c>
      <c r="AK83">
        <v>56.35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0.13</v>
      </c>
      <c r="AU83" t="s">
        <v>3</v>
      </c>
      <c r="AV83">
        <v>0</v>
      </c>
      <c r="AW83">
        <v>2</v>
      </c>
      <c r="AX83">
        <v>84865449</v>
      </c>
      <c r="AY83">
        <v>1</v>
      </c>
      <c r="AZ83">
        <v>0</v>
      </c>
      <c r="BA83">
        <v>104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ROUND(Y83*Source!I84*DO83,9)</f>
        <v>0</v>
      </c>
      <c r="CX83">
        <f>ROUND(Y83*Source!I84,9)</f>
        <v>0.26</v>
      </c>
      <c r="CY83">
        <f>AB83</f>
        <v>1.1599999999999999</v>
      </c>
      <c r="CZ83">
        <f>AF83</f>
        <v>0.12</v>
      </c>
      <c r="DA83">
        <f>AJ83</f>
        <v>9.25</v>
      </c>
      <c r="DB83">
        <f t="shared" si="59"/>
        <v>0.02</v>
      </c>
      <c r="DC83">
        <f t="shared" si="60"/>
        <v>0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0.28999999999999998</v>
      </c>
      <c r="DH83">
        <f>ROUND(ROUND(AG83*AK83,2)*CX83,2)</f>
        <v>0</v>
      </c>
      <c r="DI83">
        <f t="shared" si="47"/>
        <v>0</v>
      </c>
      <c r="DJ83">
        <f>DG83</f>
        <v>0.28999999999999998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ROW(Source!A84)</f>
        <v>84</v>
      </c>
      <c r="B84">
        <v>84865115</v>
      </c>
      <c r="C84">
        <v>84865440</v>
      </c>
      <c r="D84">
        <v>83574600</v>
      </c>
      <c r="E84">
        <v>1</v>
      </c>
      <c r="F84">
        <v>1</v>
      </c>
      <c r="G84">
        <v>1080</v>
      </c>
      <c r="H84">
        <v>3</v>
      </c>
      <c r="I84" t="s">
        <v>247</v>
      </c>
      <c r="J84" t="s">
        <v>248</v>
      </c>
      <c r="K84" t="s">
        <v>249</v>
      </c>
      <c r="L84">
        <v>1346</v>
      </c>
      <c r="N84">
        <v>1009</v>
      </c>
      <c r="O84" t="s">
        <v>29</v>
      </c>
      <c r="P84" t="s">
        <v>29</v>
      </c>
      <c r="Q84">
        <v>1</v>
      </c>
      <c r="W84">
        <v>0</v>
      </c>
      <c r="X84">
        <v>88431533</v>
      </c>
      <c r="Y84">
        <f t="shared" si="58"/>
        <v>0.39360000000000001</v>
      </c>
      <c r="AA84">
        <v>63</v>
      </c>
      <c r="AB84">
        <v>0</v>
      </c>
      <c r="AC84">
        <v>0</v>
      </c>
      <c r="AD84">
        <v>0</v>
      </c>
      <c r="AE84">
        <v>6.25</v>
      </c>
      <c r="AF84">
        <v>0</v>
      </c>
      <c r="AG84">
        <v>0</v>
      </c>
      <c r="AH84">
        <v>0</v>
      </c>
      <c r="AI84">
        <v>10.08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0.39360000000000001</v>
      </c>
      <c r="AU84" t="s">
        <v>3</v>
      </c>
      <c r="AV84">
        <v>0</v>
      </c>
      <c r="AW84">
        <v>2</v>
      </c>
      <c r="AX84">
        <v>84865450</v>
      </c>
      <c r="AY84">
        <v>1</v>
      </c>
      <c r="AZ84">
        <v>0</v>
      </c>
      <c r="BA84">
        <v>105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ROUND(Y84*Source!I84,9)</f>
        <v>0.78720000000000001</v>
      </c>
      <c r="CY84">
        <f>AA84</f>
        <v>63</v>
      </c>
      <c r="CZ84">
        <f>AE84</f>
        <v>6.25</v>
      </c>
      <c r="DA84">
        <f>AI84</f>
        <v>10.08</v>
      </c>
      <c r="DB84">
        <f t="shared" si="59"/>
        <v>2.46</v>
      </c>
      <c r="DC84">
        <f t="shared" si="60"/>
        <v>0</v>
      </c>
      <c r="DD84" t="s">
        <v>3</v>
      </c>
      <c r="DE84" t="s">
        <v>3</v>
      </c>
      <c r="DF84">
        <f>ROUND(ROUND(AE84*AI84,2)*CX84,2)</f>
        <v>49.59</v>
      </c>
      <c r="DG84">
        <f t="shared" ref="DG84:DG91" si="61">ROUND(ROUND(AF84,2)*CX84,2)</f>
        <v>0</v>
      </c>
      <c r="DH84">
        <f t="shared" ref="DH84:DH91" si="62">ROUND(ROUND(AG84,2)*CX84,2)</f>
        <v>0</v>
      </c>
      <c r="DI84">
        <f t="shared" si="47"/>
        <v>0</v>
      </c>
      <c r="DJ84">
        <f>DF84</f>
        <v>49.59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ROW(Source!A87)</f>
        <v>87</v>
      </c>
      <c r="B85">
        <v>84865117</v>
      </c>
      <c r="C85">
        <v>84865453</v>
      </c>
      <c r="D85">
        <v>83533125</v>
      </c>
      <c r="E85">
        <v>1080</v>
      </c>
      <c r="F85">
        <v>1</v>
      </c>
      <c r="G85">
        <v>1080</v>
      </c>
      <c r="H85">
        <v>1</v>
      </c>
      <c r="I85" t="s">
        <v>180</v>
      </c>
      <c r="J85" t="s">
        <v>3</v>
      </c>
      <c r="K85" t="s">
        <v>181</v>
      </c>
      <c r="L85">
        <v>1191</v>
      </c>
      <c r="N85">
        <v>1013</v>
      </c>
      <c r="O85" t="s">
        <v>182</v>
      </c>
      <c r="P85" t="s">
        <v>182</v>
      </c>
      <c r="Q85">
        <v>1</v>
      </c>
      <c r="W85">
        <v>0</v>
      </c>
      <c r="X85">
        <v>476480486</v>
      </c>
      <c r="Y85">
        <f t="shared" si="58"/>
        <v>116.43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116.43</v>
      </c>
      <c r="AU85" t="s">
        <v>3</v>
      </c>
      <c r="AV85">
        <v>1</v>
      </c>
      <c r="AW85">
        <v>2</v>
      </c>
      <c r="AX85">
        <v>84865467</v>
      </c>
      <c r="AY85">
        <v>1</v>
      </c>
      <c r="AZ85">
        <v>0</v>
      </c>
      <c r="BA85">
        <v>107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ROUND(AT85*Source!I87*AH85*AL85,2)</f>
        <v>0</v>
      </c>
      <c r="CV85">
        <f>ROUND(Y85*Source!I87,9)</f>
        <v>0</v>
      </c>
      <c r="CW85">
        <v>0</v>
      </c>
      <c r="CX85">
        <f>ROUND(Y85*Source!I87,9)</f>
        <v>0</v>
      </c>
      <c r="CY85">
        <f>AD85</f>
        <v>0</v>
      </c>
      <c r="CZ85">
        <f>AH85</f>
        <v>0</v>
      </c>
      <c r="DA85">
        <f>AL85</f>
        <v>1</v>
      </c>
      <c r="DB85">
        <f t="shared" si="59"/>
        <v>0</v>
      </c>
      <c r="DC85">
        <f t="shared" si="60"/>
        <v>0</v>
      </c>
      <c r="DD85" t="s">
        <v>3</v>
      </c>
      <c r="DE85" t="s">
        <v>3</v>
      </c>
      <c r="DF85">
        <f t="shared" ref="DF85:DF92" si="63">ROUND(ROUND(AE85,2)*CX85,2)</f>
        <v>0</v>
      </c>
      <c r="DG85">
        <f t="shared" si="61"/>
        <v>0</v>
      </c>
      <c r="DH85">
        <f t="shared" si="62"/>
        <v>0</v>
      </c>
      <c r="DI85">
        <f t="shared" si="47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ROW(Source!A87)</f>
        <v>87</v>
      </c>
      <c r="B86">
        <v>84865117</v>
      </c>
      <c r="C86">
        <v>84865453</v>
      </c>
      <c r="D86">
        <v>83604539</v>
      </c>
      <c r="E86">
        <v>1</v>
      </c>
      <c r="F86">
        <v>1</v>
      </c>
      <c r="G86">
        <v>1080</v>
      </c>
      <c r="H86">
        <v>2</v>
      </c>
      <c r="I86" t="s">
        <v>193</v>
      </c>
      <c r="J86" t="s">
        <v>194</v>
      </c>
      <c r="K86" t="s">
        <v>195</v>
      </c>
      <c r="L86">
        <v>1368</v>
      </c>
      <c r="N86">
        <v>1011</v>
      </c>
      <c r="O86" t="s">
        <v>186</v>
      </c>
      <c r="P86" t="s">
        <v>186</v>
      </c>
      <c r="Q86">
        <v>1</v>
      </c>
      <c r="W86">
        <v>0</v>
      </c>
      <c r="X86">
        <v>-1985943078</v>
      </c>
      <c r="Y86">
        <f t="shared" si="58"/>
        <v>0.16</v>
      </c>
      <c r="AA86">
        <v>0</v>
      </c>
      <c r="AB86">
        <v>87.01</v>
      </c>
      <c r="AC86">
        <v>13.21</v>
      </c>
      <c r="AD86">
        <v>0</v>
      </c>
      <c r="AE86">
        <v>0</v>
      </c>
      <c r="AF86">
        <v>83.1</v>
      </c>
      <c r="AG86">
        <v>12.62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0.16</v>
      </c>
      <c r="AU86" t="s">
        <v>3</v>
      </c>
      <c r="AV86">
        <v>0</v>
      </c>
      <c r="AW86">
        <v>2</v>
      </c>
      <c r="AX86">
        <v>84865468</v>
      </c>
      <c r="AY86">
        <v>1</v>
      </c>
      <c r="AZ86">
        <v>0</v>
      </c>
      <c r="BA86">
        <v>108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ROUND(Y86*Source!I87*DO86,9)</f>
        <v>0</v>
      </c>
      <c r="CX86">
        <f>ROUND(Y86*Source!I87,9)</f>
        <v>0</v>
      </c>
      <c r="CY86">
        <f>AB86</f>
        <v>87.01</v>
      </c>
      <c r="CZ86">
        <f>AF86</f>
        <v>83.1</v>
      </c>
      <c r="DA86">
        <f>AJ86</f>
        <v>1</v>
      </c>
      <c r="DB86">
        <f t="shared" si="59"/>
        <v>13.3</v>
      </c>
      <c r="DC86">
        <f t="shared" si="60"/>
        <v>2.02</v>
      </c>
      <c r="DD86" t="s">
        <v>3</v>
      </c>
      <c r="DE86" t="s">
        <v>3</v>
      </c>
      <c r="DF86">
        <f t="shared" si="63"/>
        <v>0</v>
      </c>
      <c r="DG86">
        <f t="shared" si="61"/>
        <v>0</v>
      </c>
      <c r="DH86">
        <f t="shared" si="62"/>
        <v>0</v>
      </c>
      <c r="DI86">
        <f t="shared" si="47"/>
        <v>0</v>
      </c>
      <c r="DJ86">
        <f>DG86</f>
        <v>0</v>
      </c>
      <c r="DK86">
        <v>0</v>
      </c>
      <c r="DL86" t="s">
        <v>196</v>
      </c>
      <c r="DM86">
        <v>0</v>
      </c>
      <c r="DN86" t="s">
        <v>182</v>
      </c>
      <c r="DO86">
        <v>12.62</v>
      </c>
    </row>
    <row r="87" spans="1:119" x14ac:dyDescent="0.2">
      <c r="A87">
        <f>ROW(Source!A87)</f>
        <v>87</v>
      </c>
      <c r="B87">
        <v>84865117</v>
      </c>
      <c r="C87">
        <v>84865453</v>
      </c>
      <c r="D87">
        <v>83572772</v>
      </c>
      <c r="E87">
        <v>1</v>
      </c>
      <c r="F87">
        <v>1</v>
      </c>
      <c r="G87">
        <v>1080</v>
      </c>
      <c r="H87">
        <v>3</v>
      </c>
      <c r="I87" t="s">
        <v>203</v>
      </c>
      <c r="J87" t="s">
        <v>204</v>
      </c>
      <c r="K87" t="s">
        <v>205</v>
      </c>
      <c r="L87">
        <v>1346</v>
      </c>
      <c r="N87">
        <v>1009</v>
      </c>
      <c r="O87" t="s">
        <v>29</v>
      </c>
      <c r="P87" t="s">
        <v>29</v>
      </c>
      <c r="Q87">
        <v>1</v>
      </c>
      <c r="W87">
        <v>0</v>
      </c>
      <c r="X87">
        <v>-709773495</v>
      </c>
      <c r="Y87">
        <f t="shared" si="58"/>
        <v>5</v>
      </c>
      <c r="AA87">
        <v>1.61</v>
      </c>
      <c r="AB87">
        <v>0</v>
      </c>
      <c r="AC87">
        <v>0</v>
      </c>
      <c r="AD87">
        <v>0</v>
      </c>
      <c r="AE87">
        <v>1.61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5</v>
      </c>
      <c r="AU87" t="s">
        <v>3</v>
      </c>
      <c r="AV87">
        <v>0</v>
      </c>
      <c r="AW87">
        <v>2</v>
      </c>
      <c r="AX87">
        <v>84865469</v>
      </c>
      <c r="AY87">
        <v>1</v>
      </c>
      <c r="AZ87">
        <v>0</v>
      </c>
      <c r="BA87">
        <v>109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ROUND(Y87*Source!I87,9)</f>
        <v>0</v>
      </c>
      <c r="CY87">
        <f>AA87</f>
        <v>1.61</v>
      </c>
      <c r="CZ87">
        <f>AE87</f>
        <v>1.61</v>
      </c>
      <c r="DA87">
        <f>AI87</f>
        <v>1</v>
      </c>
      <c r="DB87">
        <f t="shared" si="59"/>
        <v>8.0500000000000007</v>
      </c>
      <c r="DC87">
        <f t="shared" si="60"/>
        <v>0</v>
      </c>
      <c r="DD87" t="s">
        <v>3</v>
      </c>
      <c r="DE87" t="s">
        <v>3</v>
      </c>
      <c r="DF87">
        <f t="shared" si="63"/>
        <v>0</v>
      </c>
      <c r="DG87">
        <f t="shared" si="61"/>
        <v>0</v>
      </c>
      <c r="DH87">
        <f t="shared" si="62"/>
        <v>0</v>
      </c>
      <c r="DI87">
        <f t="shared" si="47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ROW(Source!A87)</f>
        <v>87</v>
      </c>
      <c r="B88">
        <v>84865117</v>
      </c>
      <c r="C88">
        <v>84865453</v>
      </c>
      <c r="D88">
        <v>83573752</v>
      </c>
      <c r="E88">
        <v>1</v>
      </c>
      <c r="F88">
        <v>1</v>
      </c>
      <c r="G88">
        <v>1080</v>
      </c>
      <c r="H88">
        <v>3</v>
      </c>
      <c r="I88" t="s">
        <v>250</v>
      </c>
      <c r="J88" t="s">
        <v>251</v>
      </c>
      <c r="K88" t="s">
        <v>252</v>
      </c>
      <c r="L88">
        <v>1327</v>
      </c>
      <c r="N88">
        <v>1005</v>
      </c>
      <c r="O88" t="s">
        <v>209</v>
      </c>
      <c r="P88" t="s">
        <v>209</v>
      </c>
      <c r="Q88">
        <v>1</v>
      </c>
      <c r="W88">
        <v>0</v>
      </c>
      <c r="X88">
        <v>-1699335589</v>
      </c>
      <c r="Y88">
        <f t="shared" si="58"/>
        <v>5</v>
      </c>
      <c r="AA88">
        <v>127.33</v>
      </c>
      <c r="AB88">
        <v>0</v>
      </c>
      <c r="AC88">
        <v>0</v>
      </c>
      <c r="AD88">
        <v>0</v>
      </c>
      <c r="AE88">
        <v>127.33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5</v>
      </c>
      <c r="AU88" t="s">
        <v>3</v>
      </c>
      <c r="AV88">
        <v>0</v>
      </c>
      <c r="AW88">
        <v>2</v>
      </c>
      <c r="AX88">
        <v>84865470</v>
      </c>
      <c r="AY88">
        <v>1</v>
      </c>
      <c r="AZ88">
        <v>0</v>
      </c>
      <c r="BA88">
        <v>110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ROUND(Y88*Source!I87,9)</f>
        <v>0</v>
      </c>
      <c r="CY88">
        <f>AA88</f>
        <v>127.33</v>
      </c>
      <c r="CZ88">
        <f>AE88</f>
        <v>127.33</v>
      </c>
      <c r="DA88">
        <f>AI88</f>
        <v>1</v>
      </c>
      <c r="DB88">
        <f t="shared" si="59"/>
        <v>636.65</v>
      </c>
      <c r="DC88">
        <f t="shared" si="60"/>
        <v>0</v>
      </c>
      <c r="DD88" t="s">
        <v>3</v>
      </c>
      <c r="DE88" t="s">
        <v>3</v>
      </c>
      <c r="DF88">
        <f t="shared" si="63"/>
        <v>0</v>
      </c>
      <c r="DG88">
        <f t="shared" si="61"/>
        <v>0</v>
      </c>
      <c r="DH88">
        <f t="shared" si="62"/>
        <v>0</v>
      </c>
      <c r="DI88">
        <f t="shared" si="47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ROW(Source!A87)</f>
        <v>87</v>
      </c>
      <c r="B89">
        <v>84865117</v>
      </c>
      <c r="C89">
        <v>84865453</v>
      </c>
      <c r="D89">
        <v>83575221</v>
      </c>
      <c r="E89">
        <v>1</v>
      </c>
      <c r="F89">
        <v>1</v>
      </c>
      <c r="G89">
        <v>1080</v>
      </c>
      <c r="H89">
        <v>3</v>
      </c>
      <c r="I89" t="s">
        <v>253</v>
      </c>
      <c r="J89" t="s">
        <v>254</v>
      </c>
      <c r="K89" t="s">
        <v>255</v>
      </c>
      <c r="L89">
        <v>1354</v>
      </c>
      <c r="N89">
        <v>1010</v>
      </c>
      <c r="O89" t="s">
        <v>256</v>
      </c>
      <c r="P89" t="s">
        <v>256</v>
      </c>
      <c r="Q89">
        <v>1</v>
      </c>
      <c r="W89">
        <v>0</v>
      </c>
      <c r="X89">
        <v>-1633575099</v>
      </c>
      <c r="Y89">
        <f t="shared" si="58"/>
        <v>1.2</v>
      </c>
      <c r="AA89">
        <v>38</v>
      </c>
      <c r="AB89">
        <v>0</v>
      </c>
      <c r="AC89">
        <v>0</v>
      </c>
      <c r="AD89">
        <v>0</v>
      </c>
      <c r="AE89">
        <v>38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1.2</v>
      </c>
      <c r="AU89" t="s">
        <v>3</v>
      </c>
      <c r="AV89">
        <v>0</v>
      </c>
      <c r="AW89">
        <v>2</v>
      </c>
      <c r="AX89">
        <v>84865471</v>
      </c>
      <c r="AY89">
        <v>1</v>
      </c>
      <c r="AZ89">
        <v>0</v>
      </c>
      <c r="BA89">
        <v>111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ROUND(Y89*Source!I87,9)</f>
        <v>0</v>
      </c>
      <c r="CY89">
        <f>AA89</f>
        <v>38</v>
      </c>
      <c r="CZ89">
        <f>AE89</f>
        <v>38</v>
      </c>
      <c r="DA89">
        <f>AI89</f>
        <v>1</v>
      </c>
      <c r="DB89">
        <f t="shared" si="59"/>
        <v>45.6</v>
      </c>
      <c r="DC89">
        <f t="shared" si="60"/>
        <v>0</v>
      </c>
      <c r="DD89" t="s">
        <v>3</v>
      </c>
      <c r="DE89" t="s">
        <v>3</v>
      </c>
      <c r="DF89">
        <f t="shared" si="63"/>
        <v>0</v>
      </c>
      <c r="DG89">
        <f t="shared" si="61"/>
        <v>0</v>
      </c>
      <c r="DH89">
        <f t="shared" si="62"/>
        <v>0</v>
      </c>
      <c r="DI89">
        <f t="shared" si="47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ROW(Source!A87)</f>
        <v>87</v>
      </c>
      <c r="B90">
        <v>84865117</v>
      </c>
      <c r="C90">
        <v>84865453</v>
      </c>
      <c r="D90">
        <v>83579907</v>
      </c>
      <c r="E90">
        <v>1</v>
      </c>
      <c r="F90">
        <v>1</v>
      </c>
      <c r="G90">
        <v>1080</v>
      </c>
      <c r="H90">
        <v>3</v>
      </c>
      <c r="I90" t="s">
        <v>257</v>
      </c>
      <c r="J90" t="s">
        <v>258</v>
      </c>
      <c r="K90" t="s">
        <v>259</v>
      </c>
      <c r="L90">
        <v>1296</v>
      </c>
      <c r="N90">
        <v>1002</v>
      </c>
      <c r="O90" t="s">
        <v>260</v>
      </c>
      <c r="P90" t="s">
        <v>260</v>
      </c>
      <c r="Q90">
        <v>1</v>
      </c>
      <c r="W90">
        <v>0</v>
      </c>
      <c r="X90">
        <v>1812880787</v>
      </c>
      <c r="Y90">
        <f t="shared" si="58"/>
        <v>15</v>
      </c>
      <c r="AA90">
        <v>16.25</v>
      </c>
      <c r="AB90">
        <v>0</v>
      </c>
      <c r="AC90">
        <v>0</v>
      </c>
      <c r="AD90">
        <v>0</v>
      </c>
      <c r="AE90">
        <v>16.25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15</v>
      </c>
      <c r="AU90" t="s">
        <v>3</v>
      </c>
      <c r="AV90">
        <v>0</v>
      </c>
      <c r="AW90">
        <v>2</v>
      </c>
      <c r="AX90">
        <v>84865472</v>
      </c>
      <c r="AY90">
        <v>1</v>
      </c>
      <c r="AZ90">
        <v>0</v>
      </c>
      <c r="BA90">
        <v>112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ROUND(Y90*Source!I87,9)</f>
        <v>0</v>
      </c>
      <c r="CY90">
        <f>AA90</f>
        <v>16.25</v>
      </c>
      <c r="CZ90">
        <f>AE90</f>
        <v>16.25</v>
      </c>
      <c r="DA90">
        <f>AI90</f>
        <v>1</v>
      </c>
      <c r="DB90">
        <f t="shared" si="59"/>
        <v>243.75</v>
      </c>
      <c r="DC90">
        <f t="shared" si="60"/>
        <v>0</v>
      </c>
      <c r="DD90" t="s">
        <v>3</v>
      </c>
      <c r="DE90" t="s">
        <v>3</v>
      </c>
      <c r="DF90">
        <f t="shared" si="63"/>
        <v>0</v>
      </c>
      <c r="DG90">
        <f t="shared" si="61"/>
        <v>0</v>
      </c>
      <c r="DH90">
        <f t="shared" si="62"/>
        <v>0</v>
      </c>
      <c r="DI90">
        <f t="shared" si="47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ROW(Source!A88)</f>
        <v>88</v>
      </c>
      <c r="B91">
        <v>84865115</v>
      </c>
      <c r="C91">
        <v>84865453</v>
      </c>
      <c r="D91">
        <v>83533125</v>
      </c>
      <c r="E91">
        <v>1080</v>
      </c>
      <c r="F91">
        <v>1</v>
      </c>
      <c r="G91">
        <v>1080</v>
      </c>
      <c r="H91">
        <v>1</v>
      </c>
      <c r="I91" t="s">
        <v>180</v>
      </c>
      <c r="J91" t="s">
        <v>3</v>
      </c>
      <c r="K91" t="s">
        <v>181</v>
      </c>
      <c r="L91">
        <v>1191</v>
      </c>
      <c r="N91">
        <v>1013</v>
      </c>
      <c r="O91" t="s">
        <v>182</v>
      </c>
      <c r="P91" t="s">
        <v>182</v>
      </c>
      <c r="Q91">
        <v>1</v>
      </c>
      <c r="W91">
        <v>0</v>
      </c>
      <c r="X91">
        <v>476480486</v>
      </c>
      <c r="Y91">
        <f t="shared" si="58"/>
        <v>116.43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5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116.43</v>
      </c>
      <c r="AU91" t="s">
        <v>3</v>
      </c>
      <c r="AV91">
        <v>1</v>
      </c>
      <c r="AW91">
        <v>2</v>
      </c>
      <c r="AX91">
        <v>84865467</v>
      </c>
      <c r="AY91">
        <v>1</v>
      </c>
      <c r="AZ91">
        <v>0</v>
      </c>
      <c r="BA91">
        <v>114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ROUND(AT91*Source!I88*AH91*AL91,2)</f>
        <v>0</v>
      </c>
      <c r="CV91">
        <f>ROUND(Y91*Source!I88,9)</f>
        <v>0</v>
      </c>
      <c r="CW91">
        <v>0</v>
      </c>
      <c r="CX91">
        <f>ROUND(Y91*Source!I88,9)</f>
        <v>0</v>
      </c>
      <c r="CY91">
        <f>AD91</f>
        <v>0</v>
      </c>
      <c r="CZ91">
        <f>AH91</f>
        <v>0</v>
      </c>
      <c r="DA91">
        <f>AL91</f>
        <v>1</v>
      </c>
      <c r="DB91">
        <f t="shared" si="59"/>
        <v>0</v>
      </c>
      <c r="DC91">
        <f t="shared" si="60"/>
        <v>0</v>
      </c>
      <c r="DD91" t="s">
        <v>3</v>
      </c>
      <c r="DE91" t="s">
        <v>3</v>
      </c>
      <c r="DF91">
        <f t="shared" si="63"/>
        <v>0</v>
      </c>
      <c r="DG91">
        <f t="shared" si="61"/>
        <v>0</v>
      </c>
      <c r="DH91">
        <f t="shared" si="62"/>
        <v>0</v>
      </c>
      <c r="DI91">
        <f t="shared" si="47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ROW(Source!A88)</f>
        <v>88</v>
      </c>
      <c r="B92">
        <v>84865115</v>
      </c>
      <c r="C92">
        <v>84865453</v>
      </c>
      <c r="D92">
        <v>83604539</v>
      </c>
      <c r="E92">
        <v>1</v>
      </c>
      <c r="F92">
        <v>1</v>
      </c>
      <c r="G92">
        <v>1080</v>
      </c>
      <c r="H92">
        <v>2</v>
      </c>
      <c r="I92" t="s">
        <v>193</v>
      </c>
      <c r="J92" t="s">
        <v>194</v>
      </c>
      <c r="K92" t="s">
        <v>195</v>
      </c>
      <c r="L92">
        <v>1368</v>
      </c>
      <c r="N92">
        <v>1011</v>
      </c>
      <c r="O92" t="s">
        <v>186</v>
      </c>
      <c r="P92" t="s">
        <v>186</v>
      </c>
      <c r="Q92">
        <v>1</v>
      </c>
      <c r="W92">
        <v>0</v>
      </c>
      <c r="X92">
        <v>-1985943078</v>
      </c>
      <c r="Y92">
        <f t="shared" si="58"/>
        <v>0.16</v>
      </c>
      <c r="AA92">
        <v>0</v>
      </c>
      <c r="AB92">
        <v>1485.19</v>
      </c>
      <c r="AC92">
        <v>744.56</v>
      </c>
      <c r="AD92">
        <v>0</v>
      </c>
      <c r="AE92">
        <v>0</v>
      </c>
      <c r="AF92">
        <v>83.1</v>
      </c>
      <c r="AG92">
        <v>12.62</v>
      </c>
      <c r="AH92">
        <v>0</v>
      </c>
      <c r="AI92">
        <v>1</v>
      </c>
      <c r="AJ92">
        <v>17.07</v>
      </c>
      <c r="AK92">
        <v>56.35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0.16</v>
      </c>
      <c r="AU92" t="s">
        <v>3</v>
      </c>
      <c r="AV92">
        <v>0</v>
      </c>
      <c r="AW92">
        <v>2</v>
      </c>
      <c r="AX92">
        <v>84865468</v>
      </c>
      <c r="AY92">
        <v>1</v>
      </c>
      <c r="AZ92">
        <v>0</v>
      </c>
      <c r="BA92">
        <v>115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ROUND(Y92*Source!I88*DO92,9)</f>
        <v>0</v>
      </c>
      <c r="CX92">
        <f>ROUND(Y92*Source!I88,9)</f>
        <v>0</v>
      </c>
      <c r="CY92">
        <f>AB92</f>
        <v>1485.19</v>
      </c>
      <c r="CZ92">
        <f>AF92</f>
        <v>83.1</v>
      </c>
      <c r="DA92">
        <f>AJ92</f>
        <v>17.07</v>
      </c>
      <c r="DB92">
        <f t="shared" si="59"/>
        <v>13.3</v>
      </c>
      <c r="DC92">
        <f t="shared" si="60"/>
        <v>2.02</v>
      </c>
      <c r="DD92" t="s">
        <v>3</v>
      </c>
      <c r="DE92" t="s">
        <v>3</v>
      </c>
      <c r="DF92">
        <f t="shared" si="63"/>
        <v>0</v>
      </c>
      <c r="DG92">
        <f>ROUND(ROUND(AF92*AJ92,2)*CX92,2)</f>
        <v>0</v>
      </c>
      <c r="DH92">
        <f>ROUND(ROUND(AG92*AK92,2)*CX92,2)</f>
        <v>0</v>
      </c>
      <c r="DI92">
        <f t="shared" si="47"/>
        <v>0</v>
      </c>
      <c r="DJ92">
        <f>DG92</f>
        <v>0</v>
      </c>
      <c r="DK92">
        <v>0</v>
      </c>
      <c r="DL92" t="s">
        <v>196</v>
      </c>
      <c r="DM92">
        <v>0</v>
      </c>
      <c r="DN92" t="s">
        <v>182</v>
      </c>
      <c r="DO92">
        <v>12.62</v>
      </c>
    </row>
    <row r="93" spans="1:119" x14ac:dyDescent="0.2">
      <c r="A93">
        <f>ROW(Source!A88)</f>
        <v>88</v>
      </c>
      <c r="B93">
        <v>84865115</v>
      </c>
      <c r="C93">
        <v>84865453</v>
      </c>
      <c r="D93">
        <v>83572772</v>
      </c>
      <c r="E93">
        <v>1</v>
      </c>
      <c r="F93">
        <v>1</v>
      </c>
      <c r="G93">
        <v>1080</v>
      </c>
      <c r="H93">
        <v>3</v>
      </c>
      <c r="I93" t="s">
        <v>203</v>
      </c>
      <c r="J93" t="s">
        <v>204</v>
      </c>
      <c r="K93" t="s">
        <v>205</v>
      </c>
      <c r="L93">
        <v>1346</v>
      </c>
      <c r="N93">
        <v>1009</v>
      </c>
      <c r="O93" t="s">
        <v>29</v>
      </c>
      <c r="P93" t="s">
        <v>29</v>
      </c>
      <c r="Q93">
        <v>1</v>
      </c>
      <c r="W93">
        <v>0</v>
      </c>
      <c r="X93">
        <v>-709773495</v>
      </c>
      <c r="Y93">
        <f t="shared" si="58"/>
        <v>5</v>
      </c>
      <c r="AA93">
        <v>23.6</v>
      </c>
      <c r="AB93">
        <v>0</v>
      </c>
      <c r="AC93">
        <v>0</v>
      </c>
      <c r="AD93">
        <v>0</v>
      </c>
      <c r="AE93">
        <v>1.61</v>
      </c>
      <c r="AF93">
        <v>0</v>
      </c>
      <c r="AG93">
        <v>0</v>
      </c>
      <c r="AH93">
        <v>0</v>
      </c>
      <c r="AI93">
        <v>14.66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5</v>
      </c>
      <c r="AU93" t="s">
        <v>3</v>
      </c>
      <c r="AV93">
        <v>0</v>
      </c>
      <c r="AW93">
        <v>2</v>
      </c>
      <c r="AX93">
        <v>84865469</v>
      </c>
      <c r="AY93">
        <v>1</v>
      </c>
      <c r="AZ93">
        <v>0</v>
      </c>
      <c r="BA93">
        <v>116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ROUND(Y93*Source!I88,9)</f>
        <v>0</v>
      </c>
      <c r="CY93">
        <f>AA93</f>
        <v>23.6</v>
      </c>
      <c r="CZ93">
        <f>AE93</f>
        <v>1.61</v>
      </c>
      <c r="DA93">
        <f>AI93</f>
        <v>14.66</v>
      </c>
      <c r="DB93">
        <f t="shared" si="59"/>
        <v>8.0500000000000007</v>
      </c>
      <c r="DC93">
        <f t="shared" si="60"/>
        <v>0</v>
      </c>
      <c r="DD93" t="s">
        <v>3</v>
      </c>
      <c r="DE93" t="s">
        <v>3</v>
      </c>
      <c r="DF93">
        <f>ROUND(ROUND(AE93*AI93,2)*CX93,2)</f>
        <v>0</v>
      </c>
      <c r="DG93">
        <f t="shared" ref="DG93:DG103" si="64">ROUND(ROUND(AF93,2)*CX93,2)</f>
        <v>0</v>
      </c>
      <c r="DH93">
        <f t="shared" ref="DH93:DH103" si="65">ROUND(ROUND(AG93,2)*CX93,2)</f>
        <v>0</v>
      </c>
      <c r="DI93">
        <f t="shared" si="47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ROW(Source!A88)</f>
        <v>88</v>
      </c>
      <c r="B94">
        <v>84865115</v>
      </c>
      <c r="C94">
        <v>84865453</v>
      </c>
      <c r="D94">
        <v>83573752</v>
      </c>
      <c r="E94">
        <v>1</v>
      </c>
      <c r="F94">
        <v>1</v>
      </c>
      <c r="G94">
        <v>1080</v>
      </c>
      <c r="H94">
        <v>3</v>
      </c>
      <c r="I94" t="s">
        <v>250</v>
      </c>
      <c r="J94" t="s">
        <v>251</v>
      </c>
      <c r="K94" t="s">
        <v>252</v>
      </c>
      <c r="L94">
        <v>1327</v>
      </c>
      <c r="N94">
        <v>1005</v>
      </c>
      <c r="O94" t="s">
        <v>209</v>
      </c>
      <c r="P94" t="s">
        <v>209</v>
      </c>
      <c r="Q94">
        <v>1</v>
      </c>
      <c r="W94">
        <v>0</v>
      </c>
      <c r="X94">
        <v>-1699335589</v>
      </c>
      <c r="Y94">
        <f t="shared" si="58"/>
        <v>5</v>
      </c>
      <c r="AA94">
        <v>356.52</v>
      </c>
      <c r="AB94">
        <v>0</v>
      </c>
      <c r="AC94">
        <v>0</v>
      </c>
      <c r="AD94">
        <v>0</v>
      </c>
      <c r="AE94">
        <v>127.33</v>
      </c>
      <c r="AF94">
        <v>0</v>
      </c>
      <c r="AG94">
        <v>0</v>
      </c>
      <c r="AH94">
        <v>0</v>
      </c>
      <c r="AI94">
        <v>2.8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5</v>
      </c>
      <c r="AU94" t="s">
        <v>3</v>
      </c>
      <c r="AV94">
        <v>0</v>
      </c>
      <c r="AW94">
        <v>2</v>
      </c>
      <c r="AX94">
        <v>84865470</v>
      </c>
      <c r="AY94">
        <v>1</v>
      </c>
      <c r="AZ94">
        <v>0</v>
      </c>
      <c r="BA94">
        <v>117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ROUND(Y94*Source!I88,9)</f>
        <v>0</v>
      </c>
      <c r="CY94">
        <f>AA94</f>
        <v>356.52</v>
      </c>
      <c r="CZ94">
        <f>AE94</f>
        <v>127.33</v>
      </c>
      <c r="DA94">
        <f>AI94</f>
        <v>2.8</v>
      </c>
      <c r="DB94">
        <f t="shared" si="59"/>
        <v>636.65</v>
      </c>
      <c r="DC94">
        <f t="shared" si="60"/>
        <v>0</v>
      </c>
      <c r="DD94" t="s">
        <v>3</v>
      </c>
      <c r="DE94" t="s">
        <v>3</v>
      </c>
      <c r="DF94">
        <f>ROUND(ROUND(AE94*AI94,2)*CX94,2)</f>
        <v>0</v>
      </c>
      <c r="DG94">
        <f t="shared" si="64"/>
        <v>0</v>
      </c>
      <c r="DH94">
        <f t="shared" si="65"/>
        <v>0</v>
      </c>
      <c r="DI94">
        <f t="shared" si="47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ROW(Source!A88)</f>
        <v>88</v>
      </c>
      <c r="B95">
        <v>84865115</v>
      </c>
      <c r="C95">
        <v>84865453</v>
      </c>
      <c r="D95">
        <v>83575221</v>
      </c>
      <c r="E95">
        <v>1</v>
      </c>
      <c r="F95">
        <v>1</v>
      </c>
      <c r="G95">
        <v>1080</v>
      </c>
      <c r="H95">
        <v>3</v>
      </c>
      <c r="I95" t="s">
        <v>253</v>
      </c>
      <c r="J95" t="s">
        <v>254</v>
      </c>
      <c r="K95" t="s">
        <v>255</v>
      </c>
      <c r="L95">
        <v>1354</v>
      </c>
      <c r="N95">
        <v>1010</v>
      </c>
      <c r="O95" t="s">
        <v>256</v>
      </c>
      <c r="P95" t="s">
        <v>256</v>
      </c>
      <c r="Q95">
        <v>1</v>
      </c>
      <c r="W95">
        <v>0</v>
      </c>
      <c r="X95">
        <v>-1633575099</v>
      </c>
      <c r="Y95">
        <f t="shared" si="58"/>
        <v>1.2</v>
      </c>
      <c r="AA95">
        <v>204.82</v>
      </c>
      <c r="AB95">
        <v>0</v>
      </c>
      <c r="AC95">
        <v>0</v>
      </c>
      <c r="AD95">
        <v>0</v>
      </c>
      <c r="AE95">
        <v>38</v>
      </c>
      <c r="AF95">
        <v>0</v>
      </c>
      <c r="AG95">
        <v>0</v>
      </c>
      <c r="AH95">
        <v>0</v>
      </c>
      <c r="AI95">
        <v>5.39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1.2</v>
      </c>
      <c r="AU95" t="s">
        <v>3</v>
      </c>
      <c r="AV95">
        <v>0</v>
      </c>
      <c r="AW95">
        <v>2</v>
      </c>
      <c r="AX95">
        <v>84865471</v>
      </c>
      <c r="AY95">
        <v>1</v>
      </c>
      <c r="AZ95">
        <v>0</v>
      </c>
      <c r="BA95">
        <v>118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ROUND(Y95*Source!I88,9)</f>
        <v>0</v>
      </c>
      <c r="CY95">
        <f>AA95</f>
        <v>204.82</v>
      </c>
      <c r="CZ95">
        <f>AE95</f>
        <v>38</v>
      </c>
      <c r="DA95">
        <f>AI95</f>
        <v>5.39</v>
      </c>
      <c r="DB95">
        <f t="shared" si="59"/>
        <v>45.6</v>
      </c>
      <c r="DC95">
        <f t="shared" si="60"/>
        <v>0</v>
      </c>
      <c r="DD95" t="s">
        <v>3</v>
      </c>
      <c r="DE95" t="s">
        <v>3</v>
      </c>
      <c r="DF95">
        <f>ROUND(ROUND(AE95*AI95,2)*CX95,2)</f>
        <v>0</v>
      </c>
      <c r="DG95">
        <f t="shared" si="64"/>
        <v>0</v>
      </c>
      <c r="DH95">
        <f t="shared" si="65"/>
        <v>0</v>
      </c>
      <c r="DI95">
        <f t="shared" si="47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ROW(Source!A88)</f>
        <v>88</v>
      </c>
      <c r="B96">
        <v>84865115</v>
      </c>
      <c r="C96">
        <v>84865453</v>
      </c>
      <c r="D96">
        <v>83579907</v>
      </c>
      <c r="E96">
        <v>1</v>
      </c>
      <c r="F96">
        <v>1</v>
      </c>
      <c r="G96">
        <v>1080</v>
      </c>
      <c r="H96">
        <v>3</v>
      </c>
      <c r="I96" t="s">
        <v>257</v>
      </c>
      <c r="J96" t="s">
        <v>258</v>
      </c>
      <c r="K96" t="s">
        <v>259</v>
      </c>
      <c r="L96">
        <v>1296</v>
      </c>
      <c r="N96">
        <v>1002</v>
      </c>
      <c r="O96" t="s">
        <v>260</v>
      </c>
      <c r="P96" t="s">
        <v>260</v>
      </c>
      <c r="Q96">
        <v>1</v>
      </c>
      <c r="W96">
        <v>0</v>
      </c>
      <c r="X96">
        <v>1812880787</v>
      </c>
      <c r="Y96">
        <f t="shared" si="58"/>
        <v>15</v>
      </c>
      <c r="AA96">
        <v>98.31</v>
      </c>
      <c r="AB96">
        <v>0</v>
      </c>
      <c r="AC96">
        <v>0</v>
      </c>
      <c r="AD96">
        <v>0</v>
      </c>
      <c r="AE96">
        <v>16.25</v>
      </c>
      <c r="AF96">
        <v>0</v>
      </c>
      <c r="AG96">
        <v>0</v>
      </c>
      <c r="AH96">
        <v>0</v>
      </c>
      <c r="AI96">
        <v>6.05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15</v>
      </c>
      <c r="AU96" t="s">
        <v>3</v>
      </c>
      <c r="AV96">
        <v>0</v>
      </c>
      <c r="AW96">
        <v>2</v>
      </c>
      <c r="AX96">
        <v>84865472</v>
      </c>
      <c r="AY96">
        <v>1</v>
      </c>
      <c r="AZ96">
        <v>0</v>
      </c>
      <c r="BA96">
        <v>119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ROUND(Y96*Source!I88,9)</f>
        <v>0</v>
      </c>
      <c r="CY96">
        <f>AA96</f>
        <v>98.31</v>
      </c>
      <c r="CZ96">
        <f>AE96</f>
        <v>16.25</v>
      </c>
      <c r="DA96">
        <f>AI96</f>
        <v>6.05</v>
      </c>
      <c r="DB96">
        <f t="shared" si="59"/>
        <v>243.75</v>
      </c>
      <c r="DC96">
        <f t="shared" si="60"/>
        <v>0</v>
      </c>
      <c r="DD96" t="s">
        <v>3</v>
      </c>
      <c r="DE96" t="s">
        <v>3</v>
      </c>
      <c r="DF96">
        <f>ROUND(ROUND(AE96*AI96,2)*CX96,2)</f>
        <v>0</v>
      </c>
      <c r="DG96">
        <f t="shared" si="64"/>
        <v>0</v>
      </c>
      <c r="DH96">
        <f t="shared" si="65"/>
        <v>0</v>
      </c>
      <c r="DI96">
        <f t="shared" si="47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ROW(Source!A89)</f>
        <v>89</v>
      </c>
      <c r="B97">
        <v>84865117</v>
      </c>
      <c r="C97">
        <v>84865474</v>
      </c>
      <c r="D97">
        <v>83533125</v>
      </c>
      <c r="E97">
        <v>1080</v>
      </c>
      <c r="F97">
        <v>1</v>
      </c>
      <c r="G97">
        <v>1080</v>
      </c>
      <c r="H97">
        <v>1</v>
      </c>
      <c r="I97" t="s">
        <v>180</v>
      </c>
      <c r="J97" t="s">
        <v>3</v>
      </c>
      <c r="K97" t="s">
        <v>181</v>
      </c>
      <c r="L97">
        <v>1191</v>
      </c>
      <c r="N97">
        <v>1013</v>
      </c>
      <c r="O97" t="s">
        <v>182</v>
      </c>
      <c r="P97" t="s">
        <v>182</v>
      </c>
      <c r="Q97">
        <v>1</v>
      </c>
      <c r="W97">
        <v>0</v>
      </c>
      <c r="X97">
        <v>476480486</v>
      </c>
      <c r="Y97">
        <f t="shared" si="58"/>
        <v>116.43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116.43</v>
      </c>
      <c r="AU97" t="s">
        <v>3</v>
      </c>
      <c r="AV97">
        <v>1</v>
      </c>
      <c r="AW97">
        <v>2</v>
      </c>
      <c r="AX97">
        <v>84865488</v>
      </c>
      <c r="AY97">
        <v>1</v>
      </c>
      <c r="AZ97">
        <v>0</v>
      </c>
      <c r="BA97">
        <v>121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ROUND(AT97*Source!I89*AH97*AL97,2)</f>
        <v>0</v>
      </c>
      <c r="CV97">
        <f>ROUND(Y97*Source!I89,9)</f>
        <v>0</v>
      </c>
      <c r="CW97">
        <v>0</v>
      </c>
      <c r="CX97">
        <f>ROUND(Y97*Source!I89,9)</f>
        <v>0</v>
      </c>
      <c r="CY97">
        <f>AD97</f>
        <v>0</v>
      </c>
      <c r="CZ97">
        <f>AH97</f>
        <v>0</v>
      </c>
      <c r="DA97">
        <f>AL97</f>
        <v>1</v>
      </c>
      <c r="DB97">
        <f t="shared" si="59"/>
        <v>0</v>
      </c>
      <c r="DC97">
        <f t="shared" si="60"/>
        <v>0</v>
      </c>
      <c r="DD97" t="s">
        <v>3</v>
      </c>
      <c r="DE97" t="s">
        <v>3</v>
      </c>
      <c r="DF97">
        <f t="shared" ref="DF97:DF104" si="66">ROUND(ROUND(AE97,2)*CX97,2)</f>
        <v>0</v>
      </c>
      <c r="DG97">
        <f t="shared" si="64"/>
        <v>0</v>
      </c>
      <c r="DH97">
        <f t="shared" si="65"/>
        <v>0</v>
      </c>
      <c r="DI97">
        <f t="shared" ref="DI97:DI128" si="67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ROW(Source!A89)</f>
        <v>89</v>
      </c>
      <c r="B98">
        <v>84865117</v>
      </c>
      <c r="C98">
        <v>84865474</v>
      </c>
      <c r="D98">
        <v>83604539</v>
      </c>
      <c r="E98">
        <v>1</v>
      </c>
      <c r="F98">
        <v>1</v>
      </c>
      <c r="G98">
        <v>1080</v>
      </c>
      <c r="H98">
        <v>2</v>
      </c>
      <c r="I98" t="s">
        <v>193</v>
      </c>
      <c r="J98" t="s">
        <v>194</v>
      </c>
      <c r="K98" t="s">
        <v>195</v>
      </c>
      <c r="L98">
        <v>1368</v>
      </c>
      <c r="N98">
        <v>1011</v>
      </c>
      <c r="O98" t="s">
        <v>186</v>
      </c>
      <c r="P98" t="s">
        <v>186</v>
      </c>
      <c r="Q98">
        <v>1</v>
      </c>
      <c r="W98">
        <v>0</v>
      </c>
      <c r="X98">
        <v>-1985943078</v>
      </c>
      <c r="Y98">
        <f t="shared" si="58"/>
        <v>0.16</v>
      </c>
      <c r="AA98">
        <v>0</v>
      </c>
      <c r="AB98">
        <v>87.01</v>
      </c>
      <c r="AC98">
        <v>13.21</v>
      </c>
      <c r="AD98">
        <v>0</v>
      </c>
      <c r="AE98">
        <v>0</v>
      </c>
      <c r="AF98">
        <v>83.1</v>
      </c>
      <c r="AG98">
        <v>12.62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0.16</v>
      </c>
      <c r="AU98" t="s">
        <v>3</v>
      </c>
      <c r="AV98">
        <v>0</v>
      </c>
      <c r="AW98">
        <v>2</v>
      </c>
      <c r="AX98">
        <v>84865489</v>
      </c>
      <c r="AY98">
        <v>1</v>
      </c>
      <c r="AZ98">
        <v>0</v>
      </c>
      <c r="BA98">
        <v>122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ROUND(Y98*Source!I89*DO98,9)</f>
        <v>0</v>
      </c>
      <c r="CX98">
        <f>ROUND(Y98*Source!I89,9)</f>
        <v>0</v>
      </c>
      <c r="CY98">
        <f>AB98</f>
        <v>87.01</v>
      </c>
      <c r="CZ98">
        <f>AF98</f>
        <v>83.1</v>
      </c>
      <c r="DA98">
        <f>AJ98</f>
        <v>1</v>
      </c>
      <c r="DB98">
        <f t="shared" si="59"/>
        <v>13.3</v>
      </c>
      <c r="DC98">
        <f t="shared" si="60"/>
        <v>2.02</v>
      </c>
      <c r="DD98" t="s">
        <v>3</v>
      </c>
      <c r="DE98" t="s">
        <v>3</v>
      </c>
      <c r="DF98">
        <f t="shared" si="66"/>
        <v>0</v>
      </c>
      <c r="DG98">
        <f t="shared" si="64"/>
        <v>0</v>
      </c>
      <c r="DH98">
        <f t="shared" si="65"/>
        <v>0</v>
      </c>
      <c r="DI98">
        <f t="shared" si="67"/>
        <v>0</v>
      </c>
      <c r="DJ98">
        <f>DG98</f>
        <v>0</v>
      </c>
      <c r="DK98">
        <v>0</v>
      </c>
      <c r="DL98" t="s">
        <v>196</v>
      </c>
      <c r="DM98">
        <v>0</v>
      </c>
      <c r="DN98" t="s">
        <v>182</v>
      </c>
      <c r="DO98">
        <v>12.62</v>
      </c>
    </row>
    <row r="99" spans="1:119" x14ac:dyDescent="0.2">
      <c r="A99">
        <f>ROW(Source!A89)</f>
        <v>89</v>
      </c>
      <c r="B99">
        <v>84865117</v>
      </c>
      <c r="C99">
        <v>84865474</v>
      </c>
      <c r="D99">
        <v>83572772</v>
      </c>
      <c r="E99">
        <v>1</v>
      </c>
      <c r="F99">
        <v>1</v>
      </c>
      <c r="G99">
        <v>1080</v>
      </c>
      <c r="H99">
        <v>3</v>
      </c>
      <c r="I99" t="s">
        <v>203</v>
      </c>
      <c r="J99" t="s">
        <v>204</v>
      </c>
      <c r="K99" t="s">
        <v>205</v>
      </c>
      <c r="L99">
        <v>1346</v>
      </c>
      <c r="N99">
        <v>1009</v>
      </c>
      <c r="O99" t="s">
        <v>29</v>
      </c>
      <c r="P99" t="s">
        <v>29</v>
      </c>
      <c r="Q99">
        <v>1</v>
      </c>
      <c r="W99">
        <v>0</v>
      </c>
      <c r="X99">
        <v>-709773495</v>
      </c>
      <c r="Y99">
        <f t="shared" si="58"/>
        <v>5</v>
      </c>
      <c r="AA99">
        <v>1.61</v>
      </c>
      <c r="AB99">
        <v>0</v>
      </c>
      <c r="AC99">
        <v>0</v>
      </c>
      <c r="AD99">
        <v>0</v>
      </c>
      <c r="AE99">
        <v>1.61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5</v>
      </c>
      <c r="AU99" t="s">
        <v>3</v>
      </c>
      <c r="AV99">
        <v>0</v>
      </c>
      <c r="AW99">
        <v>2</v>
      </c>
      <c r="AX99">
        <v>84865490</v>
      </c>
      <c r="AY99">
        <v>1</v>
      </c>
      <c r="AZ99">
        <v>0</v>
      </c>
      <c r="BA99">
        <v>123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ROUND(Y99*Source!I89,9)</f>
        <v>0</v>
      </c>
      <c r="CY99">
        <f>AA99</f>
        <v>1.61</v>
      </c>
      <c r="CZ99">
        <f>AE99</f>
        <v>1.61</v>
      </c>
      <c r="DA99">
        <f>AI99</f>
        <v>1</v>
      </c>
      <c r="DB99">
        <f t="shared" si="59"/>
        <v>8.0500000000000007</v>
      </c>
      <c r="DC99">
        <f t="shared" si="60"/>
        <v>0</v>
      </c>
      <c r="DD99" t="s">
        <v>3</v>
      </c>
      <c r="DE99" t="s">
        <v>3</v>
      </c>
      <c r="DF99">
        <f t="shared" si="66"/>
        <v>0</v>
      </c>
      <c r="DG99">
        <f t="shared" si="64"/>
        <v>0</v>
      </c>
      <c r="DH99">
        <f t="shared" si="65"/>
        <v>0</v>
      </c>
      <c r="DI99">
        <f t="shared" si="67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ROW(Source!A89)</f>
        <v>89</v>
      </c>
      <c r="B100">
        <v>84865117</v>
      </c>
      <c r="C100">
        <v>84865474</v>
      </c>
      <c r="D100">
        <v>83573752</v>
      </c>
      <c r="E100">
        <v>1</v>
      </c>
      <c r="F100">
        <v>1</v>
      </c>
      <c r="G100">
        <v>1080</v>
      </c>
      <c r="H100">
        <v>3</v>
      </c>
      <c r="I100" t="s">
        <v>250</v>
      </c>
      <c r="J100" t="s">
        <v>251</v>
      </c>
      <c r="K100" t="s">
        <v>252</v>
      </c>
      <c r="L100">
        <v>1327</v>
      </c>
      <c r="N100">
        <v>1005</v>
      </c>
      <c r="O100" t="s">
        <v>209</v>
      </c>
      <c r="P100" t="s">
        <v>209</v>
      </c>
      <c r="Q100">
        <v>1</v>
      </c>
      <c r="W100">
        <v>0</v>
      </c>
      <c r="X100">
        <v>-1699335589</v>
      </c>
      <c r="Y100">
        <f t="shared" si="58"/>
        <v>5</v>
      </c>
      <c r="AA100">
        <v>127.33</v>
      </c>
      <c r="AB100">
        <v>0</v>
      </c>
      <c r="AC100">
        <v>0</v>
      </c>
      <c r="AD100">
        <v>0</v>
      </c>
      <c r="AE100">
        <v>127.33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5</v>
      </c>
      <c r="AU100" t="s">
        <v>3</v>
      </c>
      <c r="AV100">
        <v>0</v>
      </c>
      <c r="AW100">
        <v>2</v>
      </c>
      <c r="AX100">
        <v>84865491</v>
      </c>
      <c r="AY100">
        <v>1</v>
      </c>
      <c r="AZ100">
        <v>0</v>
      </c>
      <c r="BA100">
        <v>124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ROUND(Y100*Source!I89,9)</f>
        <v>0</v>
      </c>
      <c r="CY100">
        <f>AA100</f>
        <v>127.33</v>
      </c>
      <c r="CZ100">
        <f>AE100</f>
        <v>127.33</v>
      </c>
      <c r="DA100">
        <f>AI100</f>
        <v>1</v>
      </c>
      <c r="DB100">
        <f t="shared" si="59"/>
        <v>636.65</v>
      </c>
      <c r="DC100">
        <f t="shared" si="60"/>
        <v>0</v>
      </c>
      <c r="DD100" t="s">
        <v>3</v>
      </c>
      <c r="DE100" t="s">
        <v>3</v>
      </c>
      <c r="DF100">
        <f t="shared" si="66"/>
        <v>0</v>
      </c>
      <c r="DG100">
        <f t="shared" si="64"/>
        <v>0</v>
      </c>
      <c r="DH100">
        <f t="shared" si="65"/>
        <v>0</v>
      </c>
      <c r="DI100">
        <f t="shared" si="67"/>
        <v>0</v>
      </c>
      <c r="DJ100">
        <f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ROW(Source!A89)</f>
        <v>89</v>
      </c>
      <c r="B101">
        <v>84865117</v>
      </c>
      <c r="C101">
        <v>84865474</v>
      </c>
      <c r="D101">
        <v>83575221</v>
      </c>
      <c r="E101">
        <v>1</v>
      </c>
      <c r="F101">
        <v>1</v>
      </c>
      <c r="G101">
        <v>1080</v>
      </c>
      <c r="H101">
        <v>3</v>
      </c>
      <c r="I101" t="s">
        <v>253</v>
      </c>
      <c r="J101" t="s">
        <v>254</v>
      </c>
      <c r="K101" t="s">
        <v>255</v>
      </c>
      <c r="L101">
        <v>1354</v>
      </c>
      <c r="N101">
        <v>1010</v>
      </c>
      <c r="O101" t="s">
        <v>256</v>
      </c>
      <c r="P101" t="s">
        <v>256</v>
      </c>
      <c r="Q101">
        <v>1</v>
      </c>
      <c r="W101">
        <v>0</v>
      </c>
      <c r="X101">
        <v>-1633575099</v>
      </c>
      <c r="Y101">
        <f t="shared" si="58"/>
        <v>1.2</v>
      </c>
      <c r="AA101">
        <v>38</v>
      </c>
      <c r="AB101">
        <v>0</v>
      </c>
      <c r="AC101">
        <v>0</v>
      </c>
      <c r="AD101">
        <v>0</v>
      </c>
      <c r="AE101">
        <v>38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1.2</v>
      </c>
      <c r="AU101" t="s">
        <v>3</v>
      </c>
      <c r="AV101">
        <v>0</v>
      </c>
      <c r="AW101">
        <v>2</v>
      </c>
      <c r="AX101">
        <v>84865492</v>
      </c>
      <c r="AY101">
        <v>1</v>
      </c>
      <c r="AZ101">
        <v>0</v>
      </c>
      <c r="BA101">
        <v>125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ROUND(Y101*Source!I89,9)</f>
        <v>0</v>
      </c>
      <c r="CY101">
        <f>AA101</f>
        <v>38</v>
      </c>
      <c r="CZ101">
        <f>AE101</f>
        <v>38</v>
      </c>
      <c r="DA101">
        <f>AI101</f>
        <v>1</v>
      </c>
      <c r="DB101">
        <f t="shared" si="59"/>
        <v>45.6</v>
      </c>
      <c r="DC101">
        <f t="shared" si="60"/>
        <v>0</v>
      </c>
      <c r="DD101" t="s">
        <v>3</v>
      </c>
      <c r="DE101" t="s">
        <v>3</v>
      </c>
      <c r="DF101">
        <f t="shared" si="66"/>
        <v>0</v>
      </c>
      <c r="DG101">
        <f t="shared" si="64"/>
        <v>0</v>
      </c>
      <c r="DH101">
        <f t="shared" si="65"/>
        <v>0</v>
      </c>
      <c r="DI101">
        <f t="shared" si="67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ROW(Source!A89)</f>
        <v>89</v>
      </c>
      <c r="B102">
        <v>84865117</v>
      </c>
      <c r="C102">
        <v>84865474</v>
      </c>
      <c r="D102">
        <v>83579907</v>
      </c>
      <c r="E102">
        <v>1</v>
      </c>
      <c r="F102">
        <v>1</v>
      </c>
      <c r="G102">
        <v>1080</v>
      </c>
      <c r="H102">
        <v>3</v>
      </c>
      <c r="I102" t="s">
        <v>257</v>
      </c>
      <c r="J102" t="s">
        <v>258</v>
      </c>
      <c r="K102" t="s">
        <v>259</v>
      </c>
      <c r="L102">
        <v>1296</v>
      </c>
      <c r="N102">
        <v>1002</v>
      </c>
      <c r="O102" t="s">
        <v>260</v>
      </c>
      <c r="P102" t="s">
        <v>260</v>
      </c>
      <c r="Q102">
        <v>1</v>
      </c>
      <c r="W102">
        <v>0</v>
      </c>
      <c r="X102">
        <v>1812880787</v>
      </c>
      <c r="Y102">
        <f t="shared" si="58"/>
        <v>15</v>
      </c>
      <c r="AA102">
        <v>16.25</v>
      </c>
      <c r="AB102">
        <v>0</v>
      </c>
      <c r="AC102">
        <v>0</v>
      </c>
      <c r="AD102">
        <v>0</v>
      </c>
      <c r="AE102">
        <v>16.25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15</v>
      </c>
      <c r="AU102" t="s">
        <v>3</v>
      </c>
      <c r="AV102">
        <v>0</v>
      </c>
      <c r="AW102">
        <v>2</v>
      </c>
      <c r="AX102">
        <v>84865493</v>
      </c>
      <c r="AY102">
        <v>1</v>
      </c>
      <c r="AZ102">
        <v>0</v>
      </c>
      <c r="BA102">
        <v>126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ROUND(Y102*Source!I89,9)</f>
        <v>0</v>
      </c>
      <c r="CY102">
        <f>AA102</f>
        <v>16.25</v>
      </c>
      <c r="CZ102">
        <f>AE102</f>
        <v>16.25</v>
      </c>
      <c r="DA102">
        <f>AI102</f>
        <v>1</v>
      </c>
      <c r="DB102">
        <f t="shared" si="59"/>
        <v>243.75</v>
      </c>
      <c r="DC102">
        <f t="shared" si="60"/>
        <v>0</v>
      </c>
      <c r="DD102" t="s">
        <v>3</v>
      </c>
      <c r="DE102" t="s">
        <v>3</v>
      </c>
      <c r="DF102">
        <f t="shared" si="66"/>
        <v>0</v>
      </c>
      <c r="DG102">
        <f t="shared" si="64"/>
        <v>0</v>
      </c>
      <c r="DH102">
        <f t="shared" si="65"/>
        <v>0</v>
      </c>
      <c r="DI102">
        <f t="shared" si="67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ROW(Source!A90)</f>
        <v>90</v>
      </c>
      <c r="B103">
        <v>84865115</v>
      </c>
      <c r="C103">
        <v>84865474</v>
      </c>
      <c r="D103">
        <v>83533125</v>
      </c>
      <c r="E103">
        <v>1080</v>
      </c>
      <c r="F103">
        <v>1</v>
      </c>
      <c r="G103">
        <v>1080</v>
      </c>
      <c r="H103">
        <v>1</v>
      </c>
      <c r="I103" t="s">
        <v>180</v>
      </c>
      <c r="J103" t="s">
        <v>3</v>
      </c>
      <c r="K103" t="s">
        <v>181</v>
      </c>
      <c r="L103">
        <v>1191</v>
      </c>
      <c r="N103">
        <v>1013</v>
      </c>
      <c r="O103" t="s">
        <v>182</v>
      </c>
      <c r="P103" t="s">
        <v>182</v>
      </c>
      <c r="Q103">
        <v>1</v>
      </c>
      <c r="W103">
        <v>0</v>
      </c>
      <c r="X103">
        <v>476480486</v>
      </c>
      <c r="Y103">
        <f t="shared" si="58"/>
        <v>116.43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116.43</v>
      </c>
      <c r="AU103" t="s">
        <v>3</v>
      </c>
      <c r="AV103">
        <v>1</v>
      </c>
      <c r="AW103">
        <v>2</v>
      </c>
      <c r="AX103">
        <v>84865488</v>
      </c>
      <c r="AY103">
        <v>1</v>
      </c>
      <c r="AZ103">
        <v>0</v>
      </c>
      <c r="BA103">
        <v>128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ROUND(AT103*Source!I90*AH103*AL103,2)</f>
        <v>0</v>
      </c>
      <c r="CV103">
        <f>ROUND(Y103*Source!I90,9)</f>
        <v>0</v>
      </c>
      <c r="CW103">
        <v>0</v>
      </c>
      <c r="CX103">
        <f>ROUND(Y103*Source!I90,9)</f>
        <v>0</v>
      </c>
      <c r="CY103">
        <f>AD103</f>
        <v>0</v>
      </c>
      <c r="CZ103">
        <f>AH103</f>
        <v>0</v>
      </c>
      <c r="DA103">
        <f>AL103</f>
        <v>1</v>
      </c>
      <c r="DB103">
        <f t="shared" si="59"/>
        <v>0</v>
      </c>
      <c r="DC103">
        <f t="shared" si="60"/>
        <v>0</v>
      </c>
      <c r="DD103" t="s">
        <v>3</v>
      </c>
      <c r="DE103" t="s">
        <v>3</v>
      </c>
      <c r="DF103">
        <f t="shared" si="66"/>
        <v>0</v>
      </c>
      <c r="DG103">
        <f t="shared" si="64"/>
        <v>0</v>
      </c>
      <c r="DH103">
        <f t="shared" si="65"/>
        <v>0</v>
      </c>
      <c r="DI103">
        <f t="shared" si="67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ROW(Source!A90)</f>
        <v>90</v>
      </c>
      <c r="B104">
        <v>84865115</v>
      </c>
      <c r="C104">
        <v>84865474</v>
      </c>
      <c r="D104">
        <v>83604539</v>
      </c>
      <c r="E104">
        <v>1</v>
      </c>
      <c r="F104">
        <v>1</v>
      </c>
      <c r="G104">
        <v>1080</v>
      </c>
      <c r="H104">
        <v>2</v>
      </c>
      <c r="I104" t="s">
        <v>193</v>
      </c>
      <c r="J104" t="s">
        <v>194</v>
      </c>
      <c r="K104" t="s">
        <v>195</v>
      </c>
      <c r="L104">
        <v>1368</v>
      </c>
      <c r="N104">
        <v>1011</v>
      </c>
      <c r="O104" t="s">
        <v>186</v>
      </c>
      <c r="P104" t="s">
        <v>186</v>
      </c>
      <c r="Q104">
        <v>1</v>
      </c>
      <c r="W104">
        <v>0</v>
      </c>
      <c r="X104">
        <v>-1985943078</v>
      </c>
      <c r="Y104">
        <f t="shared" si="58"/>
        <v>0.16</v>
      </c>
      <c r="AA104">
        <v>0</v>
      </c>
      <c r="AB104">
        <v>1485.19</v>
      </c>
      <c r="AC104">
        <v>744.56</v>
      </c>
      <c r="AD104">
        <v>0</v>
      </c>
      <c r="AE104">
        <v>0</v>
      </c>
      <c r="AF104">
        <v>83.1</v>
      </c>
      <c r="AG104">
        <v>12.62</v>
      </c>
      <c r="AH104">
        <v>0</v>
      </c>
      <c r="AI104">
        <v>1</v>
      </c>
      <c r="AJ104">
        <v>17.07</v>
      </c>
      <c r="AK104">
        <v>56.35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0.16</v>
      </c>
      <c r="AU104" t="s">
        <v>3</v>
      </c>
      <c r="AV104">
        <v>0</v>
      </c>
      <c r="AW104">
        <v>2</v>
      </c>
      <c r="AX104">
        <v>84865489</v>
      </c>
      <c r="AY104">
        <v>1</v>
      </c>
      <c r="AZ104">
        <v>0</v>
      </c>
      <c r="BA104">
        <v>129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ROUND(Y104*Source!I90*DO104,9)</f>
        <v>0</v>
      </c>
      <c r="CX104">
        <f>ROUND(Y104*Source!I90,9)</f>
        <v>0</v>
      </c>
      <c r="CY104">
        <f>AB104</f>
        <v>1485.19</v>
      </c>
      <c r="CZ104">
        <f>AF104</f>
        <v>83.1</v>
      </c>
      <c r="DA104">
        <f>AJ104</f>
        <v>17.07</v>
      </c>
      <c r="DB104">
        <f t="shared" si="59"/>
        <v>13.3</v>
      </c>
      <c r="DC104">
        <f t="shared" si="60"/>
        <v>2.02</v>
      </c>
      <c r="DD104" t="s">
        <v>3</v>
      </c>
      <c r="DE104" t="s">
        <v>3</v>
      </c>
      <c r="DF104">
        <f t="shared" si="66"/>
        <v>0</v>
      </c>
      <c r="DG104">
        <f>ROUND(ROUND(AF104*AJ104,2)*CX104,2)</f>
        <v>0</v>
      </c>
      <c r="DH104">
        <f>ROUND(ROUND(AG104*AK104,2)*CX104,2)</f>
        <v>0</v>
      </c>
      <c r="DI104">
        <f t="shared" si="67"/>
        <v>0</v>
      </c>
      <c r="DJ104">
        <f>DG104</f>
        <v>0</v>
      </c>
      <c r="DK104">
        <v>0</v>
      </c>
      <c r="DL104" t="s">
        <v>196</v>
      </c>
      <c r="DM104">
        <v>0</v>
      </c>
      <c r="DN104" t="s">
        <v>182</v>
      </c>
      <c r="DO104">
        <v>12.62</v>
      </c>
    </row>
    <row r="105" spans="1:119" x14ac:dyDescent="0.2">
      <c r="A105">
        <f>ROW(Source!A90)</f>
        <v>90</v>
      </c>
      <c r="B105">
        <v>84865115</v>
      </c>
      <c r="C105">
        <v>84865474</v>
      </c>
      <c r="D105">
        <v>83572772</v>
      </c>
      <c r="E105">
        <v>1</v>
      </c>
      <c r="F105">
        <v>1</v>
      </c>
      <c r="G105">
        <v>1080</v>
      </c>
      <c r="H105">
        <v>3</v>
      </c>
      <c r="I105" t="s">
        <v>203</v>
      </c>
      <c r="J105" t="s">
        <v>204</v>
      </c>
      <c r="K105" t="s">
        <v>205</v>
      </c>
      <c r="L105">
        <v>1346</v>
      </c>
      <c r="N105">
        <v>1009</v>
      </c>
      <c r="O105" t="s">
        <v>29</v>
      </c>
      <c r="P105" t="s">
        <v>29</v>
      </c>
      <c r="Q105">
        <v>1</v>
      </c>
      <c r="W105">
        <v>0</v>
      </c>
      <c r="X105">
        <v>-709773495</v>
      </c>
      <c r="Y105">
        <f t="shared" si="58"/>
        <v>5</v>
      </c>
      <c r="AA105">
        <v>23.6</v>
      </c>
      <c r="AB105">
        <v>0</v>
      </c>
      <c r="AC105">
        <v>0</v>
      </c>
      <c r="AD105">
        <v>0</v>
      </c>
      <c r="AE105">
        <v>1.61</v>
      </c>
      <c r="AF105">
        <v>0</v>
      </c>
      <c r="AG105">
        <v>0</v>
      </c>
      <c r="AH105">
        <v>0</v>
      </c>
      <c r="AI105">
        <v>14.66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5</v>
      </c>
      <c r="AU105" t="s">
        <v>3</v>
      </c>
      <c r="AV105">
        <v>0</v>
      </c>
      <c r="AW105">
        <v>2</v>
      </c>
      <c r="AX105">
        <v>84865490</v>
      </c>
      <c r="AY105">
        <v>1</v>
      </c>
      <c r="AZ105">
        <v>0</v>
      </c>
      <c r="BA105">
        <v>130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ROUND(Y105*Source!I90,9)</f>
        <v>0</v>
      </c>
      <c r="CY105">
        <f>AA105</f>
        <v>23.6</v>
      </c>
      <c r="CZ105">
        <f>AE105</f>
        <v>1.61</v>
      </c>
      <c r="DA105">
        <f>AI105</f>
        <v>14.66</v>
      </c>
      <c r="DB105">
        <f t="shared" si="59"/>
        <v>8.0500000000000007</v>
      </c>
      <c r="DC105">
        <f t="shared" si="60"/>
        <v>0</v>
      </c>
      <c r="DD105" t="s">
        <v>3</v>
      </c>
      <c r="DE105" t="s">
        <v>3</v>
      </c>
      <c r="DF105">
        <f>ROUND(ROUND(AE105*AI105,2)*CX105,2)</f>
        <v>0</v>
      </c>
      <c r="DG105">
        <f t="shared" ref="DG105:DG120" si="68">ROUND(ROUND(AF105,2)*CX105,2)</f>
        <v>0</v>
      </c>
      <c r="DH105">
        <f t="shared" ref="DH105:DH120" si="69">ROUND(ROUND(AG105,2)*CX105,2)</f>
        <v>0</v>
      </c>
      <c r="DI105">
        <f t="shared" si="67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ROW(Source!A90)</f>
        <v>90</v>
      </c>
      <c r="B106">
        <v>84865115</v>
      </c>
      <c r="C106">
        <v>84865474</v>
      </c>
      <c r="D106">
        <v>83573752</v>
      </c>
      <c r="E106">
        <v>1</v>
      </c>
      <c r="F106">
        <v>1</v>
      </c>
      <c r="G106">
        <v>1080</v>
      </c>
      <c r="H106">
        <v>3</v>
      </c>
      <c r="I106" t="s">
        <v>250</v>
      </c>
      <c r="J106" t="s">
        <v>251</v>
      </c>
      <c r="K106" t="s">
        <v>252</v>
      </c>
      <c r="L106">
        <v>1327</v>
      </c>
      <c r="N106">
        <v>1005</v>
      </c>
      <c r="O106" t="s">
        <v>209</v>
      </c>
      <c r="P106" t="s">
        <v>209</v>
      </c>
      <c r="Q106">
        <v>1</v>
      </c>
      <c r="W106">
        <v>0</v>
      </c>
      <c r="X106">
        <v>-1699335589</v>
      </c>
      <c r="Y106">
        <f t="shared" si="58"/>
        <v>5</v>
      </c>
      <c r="AA106">
        <v>356.52</v>
      </c>
      <c r="AB106">
        <v>0</v>
      </c>
      <c r="AC106">
        <v>0</v>
      </c>
      <c r="AD106">
        <v>0</v>
      </c>
      <c r="AE106">
        <v>127.33</v>
      </c>
      <c r="AF106">
        <v>0</v>
      </c>
      <c r="AG106">
        <v>0</v>
      </c>
      <c r="AH106">
        <v>0</v>
      </c>
      <c r="AI106">
        <v>2.8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5</v>
      </c>
      <c r="AU106" t="s">
        <v>3</v>
      </c>
      <c r="AV106">
        <v>0</v>
      </c>
      <c r="AW106">
        <v>2</v>
      </c>
      <c r="AX106">
        <v>84865491</v>
      </c>
      <c r="AY106">
        <v>1</v>
      </c>
      <c r="AZ106">
        <v>0</v>
      </c>
      <c r="BA106">
        <v>131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ROUND(Y106*Source!I90,9)</f>
        <v>0</v>
      </c>
      <c r="CY106">
        <f>AA106</f>
        <v>356.52</v>
      </c>
      <c r="CZ106">
        <f>AE106</f>
        <v>127.33</v>
      </c>
      <c r="DA106">
        <f>AI106</f>
        <v>2.8</v>
      </c>
      <c r="DB106">
        <f t="shared" si="59"/>
        <v>636.65</v>
      </c>
      <c r="DC106">
        <f t="shared" si="60"/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68"/>
        <v>0</v>
      </c>
      <c r="DH106">
        <f t="shared" si="69"/>
        <v>0</v>
      </c>
      <c r="DI106">
        <f t="shared" si="67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ROW(Source!A90)</f>
        <v>90</v>
      </c>
      <c r="B107">
        <v>84865115</v>
      </c>
      <c r="C107">
        <v>84865474</v>
      </c>
      <c r="D107">
        <v>83575221</v>
      </c>
      <c r="E107">
        <v>1</v>
      </c>
      <c r="F107">
        <v>1</v>
      </c>
      <c r="G107">
        <v>1080</v>
      </c>
      <c r="H107">
        <v>3</v>
      </c>
      <c r="I107" t="s">
        <v>253</v>
      </c>
      <c r="J107" t="s">
        <v>254</v>
      </c>
      <c r="K107" t="s">
        <v>255</v>
      </c>
      <c r="L107">
        <v>1354</v>
      </c>
      <c r="N107">
        <v>1010</v>
      </c>
      <c r="O107" t="s">
        <v>256</v>
      </c>
      <c r="P107" t="s">
        <v>256</v>
      </c>
      <c r="Q107">
        <v>1</v>
      </c>
      <c r="W107">
        <v>0</v>
      </c>
      <c r="X107">
        <v>-1633575099</v>
      </c>
      <c r="Y107">
        <f t="shared" si="58"/>
        <v>1.2</v>
      </c>
      <c r="AA107">
        <v>204.82</v>
      </c>
      <c r="AB107">
        <v>0</v>
      </c>
      <c r="AC107">
        <v>0</v>
      </c>
      <c r="AD107">
        <v>0</v>
      </c>
      <c r="AE107">
        <v>38</v>
      </c>
      <c r="AF107">
        <v>0</v>
      </c>
      <c r="AG107">
        <v>0</v>
      </c>
      <c r="AH107">
        <v>0</v>
      </c>
      <c r="AI107">
        <v>5.39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1.2</v>
      </c>
      <c r="AU107" t="s">
        <v>3</v>
      </c>
      <c r="AV107">
        <v>0</v>
      </c>
      <c r="AW107">
        <v>2</v>
      </c>
      <c r="AX107">
        <v>84865492</v>
      </c>
      <c r="AY107">
        <v>1</v>
      </c>
      <c r="AZ107">
        <v>0</v>
      </c>
      <c r="BA107">
        <v>132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ROUND(Y107*Source!I90,9)</f>
        <v>0</v>
      </c>
      <c r="CY107">
        <f>AA107</f>
        <v>204.82</v>
      </c>
      <c r="CZ107">
        <f>AE107</f>
        <v>38</v>
      </c>
      <c r="DA107">
        <f>AI107</f>
        <v>5.39</v>
      </c>
      <c r="DB107">
        <f t="shared" si="59"/>
        <v>45.6</v>
      </c>
      <c r="DC107">
        <f t="shared" si="60"/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68"/>
        <v>0</v>
      </c>
      <c r="DH107">
        <f t="shared" si="69"/>
        <v>0</v>
      </c>
      <c r="DI107">
        <f t="shared" si="67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ROW(Source!A90)</f>
        <v>90</v>
      </c>
      <c r="B108">
        <v>84865115</v>
      </c>
      <c r="C108">
        <v>84865474</v>
      </c>
      <c r="D108">
        <v>83579907</v>
      </c>
      <c r="E108">
        <v>1</v>
      </c>
      <c r="F108">
        <v>1</v>
      </c>
      <c r="G108">
        <v>1080</v>
      </c>
      <c r="H108">
        <v>3</v>
      </c>
      <c r="I108" t="s">
        <v>257</v>
      </c>
      <c r="J108" t="s">
        <v>258</v>
      </c>
      <c r="K108" t="s">
        <v>259</v>
      </c>
      <c r="L108">
        <v>1296</v>
      </c>
      <c r="N108">
        <v>1002</v>
      </c>
      <c r="O108" t="s">
        <v>260</v>
      </c>
      <c r="P108" t="s">
        <v>260</v>
      </c>
      <c r="Q108">
        <v>1</v>
      </c>
      <c r="W108">
        <v>0</v>
      </c>
      <c r="X108">
        <v>1812880787</v>
      </c>
      <c r="Y108">
        <f t="shared" si="58"/>
        <v>15</v>
      </c>
      <c r="AA108">
        <v>98.31</v>
      </c>
      <c r="AB108">
        <v>0</v>
      </c>
      <c r="AC108">
        <v>0</v>
      </c>
      <c r="AD108">
        <v>0</v>
      </c>
      <c r="AE108">
        <v>16.25</v>
      </c>
      <c r="AF108">
        <v>0</v>
      </c>
      <c r="AG108">
        <v>0</v>
      </c>
      <c r="AH108">
        <v>0</v>
      </c>
      <c r="AI108">
        <v>6.05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15</v>
      </c>
      <c r="AU108" t="s">
        <v>3</v>
      </c>
      <c r="AV108">
        <v>0</v>
      </c>
      <c r="AW108">
        <v>2</v>
      </c>
      <c r="AX108">
        <v>84865493</v>
      </c>
      <c r="AY108">
        <v>1</v>
      </c>
      <c r="AZ108">
        <v>0</v>
      </c>
      <c r="BA108">
        <v>133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ROUND(Y108*Source!I90,9)</f>
        <v>0</v>
      </c>
      <c r="CY108">
        <f>AA108</f>
        <v>98.31</v>
      </c>
      <c r="CZ108">
        <f>AE108</f>
        <v>16.25</v>
      </c>
      <c r="DA108">
        <f>AI108</f>
        <v>6.05</v>
      </c>
      <c r="DB108">
        <f t="shared" si="59"/>
        <v>243.75</v>
      </c>
      <c r="DC108">
        <f t="shared" si="60"/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68"/>
        <v>0</v>
      </c>
      <c r="DH108">
        <f t="shared" si="69"/>
        <v>0</v>
      </c>
      <c r="DI108">
        <f t="shared" si="67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ROW(Source!A93)</f>
        <v>93</v>
      </c>
      <c r="B109">
        <v>84865117</v>
      </c>
      <c r="C109">
        <v>84865496</v>
      </c>
      <c r="D109">
        <v>83533125</v>
      </c>
      <c r="E109">
        <v>1080</v>
      </c>
      <c r="F109">
        <v>1</v>
      </c>
      <c r="G109">
        <v>1080</v>
      </c>
      <c r="H109">
        <v>1</v>
      </c>
      <c r="I109" t="s">
        <v>180</v>
      </c>
      <c r="J109" t="s">
        <v>3</v>
      </c>
      <c r="K109" t="s">
        <v>181</v>
      </c>
      <c r="L109">
        <v>1191</v>
      </c>
      <c r="N109">
        <v>1013</v>
      </c>
      <c r="O109" t="s">
        <v>182</v>
      </c>
      <c r="P109" t="s">
        <v>182</v>
      </c>
      <c r="Q109">
        <v>1</v>
      </c>
      <c r="W109">
        <v>0</v>
      </c>
      <c r="X109">
        <v>476480486</v>
      </c>
      <c r="Y109">
        <f>(AT109*1.2)</f>
        <v>18.96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15.8</v>
      </c>
      <c r="AU109" t="s">
        <v>117</v>
      </c>
      <c r="AV109">
        <v>1</v>
      </c>
      <c r="AW109">
        <v>2</v>
      </c>
      <c r="AX109">
        <v>84865521</v>
      </c>
      <c r="AY109">
        <v>1</v>
      </c>
      <c r="AZ109">
        <v>0</v>
      </c>
      <c r="BA109">
        <v>135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ROUND(AT109*Source!I93*AH109*AL109,2)</f>
        <v>0</v>
      </c>
      <c r="CV109">
        <f>ROUND(Y109*Source!I93,9)</f>
        <v>5.6879999999999997</v>
      </c>
      <c r="CW109">
        <v>0</v>
      </c>
      <c r="CX109">
        <f>ROUND(Y109*Source!I93,9)</f>
        <v>5.6879999999999997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ROUND((ROUND(AT109*CZ109,2)*1.2),6)</f>
        <v>0</v>
      </c>
      <c r="DC109">
        <f>ROUND((ROUND(AT109*AG109,2)*1.2),6)</f>
        <v>0</v>
      </c>
      <c r="DD109" t="s">
        <v>3</v>
      </c>
      <c r="DE109" t="s">
        <v>3</v>
      </c>
      <c r="DF109">
        <f t="shared" ref="DF109:DF123" si="70">ROUND(ROUND(AE109,2)*CX109,2)</f>
        <v>0</v>
      </c>
      <c r="DG109">
        <f t="shared" si="68"/>
        <v>0</v>
      </c>
      <c r="DH109">
        <f t="shared" si="69"/>
        <v>0</v>
      </c>
      <c r="DI109">
        <f t="shared" si="67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ROW(Source!A93)</f>
        <v>93</v>
      </c>
      <c r="B110">
        <v>84865117</v>
      </c>
      <c r="C110">
        <v>84865496</v>
      </c>
      <c r="D110">
        <v>83604539</v>
      </c>
      <c r="E110">
        <v>1</v>
      </c>
      <c r="F110">
        <v>1</v>
      </c>
      <c r="G110">
        <v>1080</v>
      </c>
      <c r="H110">
        <v>2</v>
      </c>
      <c r="I110" t="s">
        <v>193</v>
      </c>
      <c r="J110" t="s">
        <v>194</v>
      </c>
      <c r="K110" t="s">
        <v>195</v>
      </c>
      <c r="L110">
        <v>1368</v>
      </c>
      <c r="N110">
        <v>1011</v>
      </c>
      <c r="O110" t="s">
        <v>186</v>
      </c>
      <c r="P110" t="s">
        <v>186</v>
      </c>
      <c r="Q110">
        <v>1</v>
      </c>
      <c r="W110">
        <v>0</v>
      </c>
      <c r="X110">
        <v>-1985943078</v>
      </c>
      <c r="Y110">
        <f>(AT110*1.2)</f>
        <v>0.61199999999999999</v>
      </c>
      <c r="AA110">
        <v>0</v>
      </c>
      <c r="AB110">
        <v>88.67</v>
      </c>
      <c r="AC110">
        <v>13.47</v>
      </c>
      <c r="AD110">
        <v>0</v>
      </c>
      <c r="AE110">
        <v>0</v>
      </c>
      <c r="AF110">
        <v>83.1</v>
      </c>
      <c r="AG110">
        <v>12.62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0.51</v>
      </c>
      <c r="AU110" t="s">
        <v>243</v>
      </c>
      <c r="AV110">
        <v>0</v>
      </c>
      <c r="AW110">
        <v>2</v>
      </c>
      <c r="AX110">
        <v>84865522</v>
      </c>
      <c r="AY110">
        <v>1</v>
      </c>
      <c r="AZ110">
        <v>0</v>
      </c>
      <c r="BA110">
        <v>136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ROUND(Y110*Source!I93*DO110,9)</f>
        <v>2.3170320000000002</v>
      </c>
      <c r="CX110">
        <f>ROUND(Y110*Source!I93,9)</f>
        <v>0.18360000000000001</v>
      </c>
      <c r="CY110">
        <f>AB110</f>
        <v>88.67</v>
      </c>
      <c r="CZ110">
        <f>AF110</f>
        <v>83.1</v>
      </c>
      <c r="DA110">
        <f>AJ110</f>
        <v>1</v>
      </c>
      <c r="DB110">
        <f>ROUND((ROUND(AT110*CZ110,2)*1.2),6)</f>
        <v>50.856000000000002</v>
      </c>
      <c r="DC110">
        <f>ROUND((ROUND(AT110*AG110,2)*1.2),6)</f>
        <v>7.7279999999999998</v>
      </c>
      <c r="DD110" t="s">
        <v>3</v>
      </c>
      <c r="DE110" t="s">
        <v>3</v>
      </c>
      <c r="DF110">
        <f t="shared" si="70"/>
        <v>0</v>
      </c>
      <c r="DG110">
        <f t="shared" si="68"/>
        <v>15.26</v>
      </c>
      <c r="DH110">
        <f t="shared" si="69"/>
        <v>2.3199999999999998</v>
      </c>
      <c r="DI110">
        <f t="shared" si="67"/>
        <v>0</v>
      </c>
      <c r="DJ110">
        <f>DG110</f>
        <v>15.26</v>
      </c>
      <c r="DK110">
        <v>0</v>
      </c>
      <c r="DL110" t="s">
        <v>196</v>
      </c>
      <c r="DM110">
        <v>0</v>
      </c>
      <c r="DN110" t="s">
        <v>182</v>
      </c>
      <c r="DO110">
        <v>12.62</v>
      </c>
    </row>
    <row r="111" spans="1:119" x14ac:dyDescent="0.2">
      <c r="A111">
        <f>ROW(Source!A93)</f>
        <v>93</v>
      </c>
      <c r="B111">
        <v>84865117</v>
      </c>
      <c r="C111">
        <v>84865496</v>
      </c>
      <c r="D111">
        <v>83603858</v>
      </c>
      <c r="E111">
        <v>1</v>
      </c>
      <c r="F111">
        <v>1</v>
      </c>
      <c r="G111">
        <v>1080</v>
      </c>
      <c r="H111">
        <v>2</v>
      </c>
      <c r="I111" t="s">
        <v>214</v>
      </c>
      <c r="J111" t="s">
        <v>215</v>
      </c>
      <c r="K111" t="s">
        <v>216</v>
      </c>
      <c r="L111">
        <v>1368</v>
      </c>
      <c r="N111">
        <v>1011</v>
      </c>
      <c r="O111" t="s">
        <v>186</v>
      </c>
      <c r="P111" t="s">
        <v>186</v>
      </c>
      <c r="Q111">
        <v>1</v>
      </c>
      <c r="W111">
        <v>0</v>
      </c>
      <c r="X111">
        <v>-613137510</v>
      </c>
      <c r="Y111">
        <f>(AT111*1.2)</f>
        <v>4.0919999999999996</v>
      </c>
      <c r="AA111">
        <v>0</v>
      </c>
      <c r="AB111">
        <v>2.42</v>
      </c>
      <c r="AC111">
        <v>0</v>
      </c>
      <c r="AD111">
        <v>0</v>
      </c>
      <c r="AE111">
        <v>0</v>
      </c>
      <c r="AF111">
        <v>2.27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3.41</v>
      </c>
      <c r="AU111" t="s">
        <v>243</v>
      </c>
      <c r="AV111">
        <v>0</v>
      </c>
      <c r="AW111">
        <v>2</v>
      </c>
      <c r="AX111">
        <v>84865523</v>
      </c>
      <c r="AY111">
        <v>1</v>
      </c>
      <c r="AZ111">
        <v>0</v>
      </c>
      <c r="BA111">
        <v>137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ROUND(Y111*Source!I93*DO111,9)</f>
        <v>0</v>
      </c>
      <c r="CX111">
        <f>ROUND(Y111*Source!I93,9)</f>
        <v>1.2276</v>
      </c>
      <c r="CY111">
        <f>AB111</f>
        <v>2.42</v>
      </c>
      <c r="CZ111">
        <f>AF111</f>
        <v>2.27</v>
      </c>
      <c r="DA111">
        <f>AJ111</f>
        <v>1</v>
      </c>
      <c r="DB111">
        <f>ROUND((ROUND(AT111*CZ111,2)*1.2),6)</f>
        <v>9.2880000000000003</v>
      </c>
      <c r="DC111">
        <f>ROUND((ROUND(AT111*AG111,2)*1.2),6)</f>
        <v>0</v>
      </c>
      <c r="DD111" t="s">
        <v>3</v>
      </c>
      <c r="DE111" t="s">
        <v>3</v>
      </c>
      <c r="DF111">
        <f t="shared" si="70"/>
        <v>0</v>
      </c>
      <c r="DG111">
        <f t="shared" si="68"/>
        <v>2.79</v>
      </c>
      <c r="DH111">
        <f t="shared" si="69"/>
        <v>0</v>
      </c>
      <c r="DI111">
        <f t="shared" si="67"/>
        <v>0</v>
      </c>
      <c r="DJ111">
        <f>DG111</f>
        <v>2.79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ROW(Source!A93)</f>
        <v>93</v>
      </c>
      <c r="B112">
        <v>84865117</v>
      </c>
      <c r="C112">
        <v>84865496</v>
      </c>
      <c r="D112">
        <v>83603868</v>
      </c>
      <c r="E112">
        <v>1</v>
      </c>
      <c r="F112">
        <v>1</v>
      </c>
      <c r="G112">
        <v>1080</v>
      </c>
      <c r="H112">
        <v>2</v>
      </c>
      <c r="I112" t="s">
        <v>217</v>
      </c>
      <c r="J112" t="s">
        <v>218</v>
      </c>
      <c r="K112" t="s">
        <v>219</v>
      </c>
      <c r="L112">
        <v>1368</v>
      </c>
      <c r="N112">
        <v>1011</v>
      </c>
      <c r="O112" t="s">
        <v>186</v>
      </c>
      <c r="P112" t="s">
        <v>186</v>
      </c>
      <c r="Q112">
        <v>1</v>
      </c>
      <c r="W112">
        <v>0</v>
      </c>
      <c r="X112">
        <v>-1666610636</v>
      </c>
      <c r="Y112">
        <f>(AT112*1.2)</f>
        <v>4.4039999999999999</v>
      </c>
      <c r="AA112">
        <v>0</v>
      </c>
      <c r="AB112">
        <v>0.78</v>
      </c>
      <c r="AC112">
        <v>0</v>
      </c>
      <c r="AD112">
        <v>0</v>
      </c>
      <c r="AE112">
        <v>0</v>
      </c>
      <c r="AF112">
        <v>0.73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3.67</v>
      </c>
      <c r="AU112" t="s">
        <v>243</v>
      </c>
      <c r="AV112">
        <v>0</v>
      </c>
      <c r="AW112">
        <v>2</v>
      </c>
      <c r="AX112">
        <v>84865524</v>
      </c>
      <c r="AY112">
        <v>1</v>
      </c>
      <c r="AZ112">
        <v>0</v>
      </c>
      <c r="BA112">
        <v>138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ROUND(Y112*Source!I93*DO112,9)</f>
        <v>0</v>
      </c>
      <c r="CX112">
        <f>ROUND(Y112*Source!I93,9)</f>
        <v>1.3211999999999999</v>
      </c>
      <c r="CY112">
        <f>AB112</f>
        <v>0.78</v>
      </c>
      <c r="CZ112">
        <f>AF112</f>
        <v>0.73</v>
      </c>
      <c r="DA112">
        <f>AJ112</f>
        <v>1</v>
      </c>
      <c r="DB112">
        <f>ROUND((ROUND(AT112*CZ112,2)*1.2),6)</f>
        <v>3.2160000000000002</v>
      </c>
      <c r="DC112">
        <f>ROUND((ROUND(AT112*AG112,2)*1.2),6)</f>
        <v>0</v>
      </c>
      <c r="DD112" t="s">
        <v>3</v>
      </c>
      <c r="DE112" t="s">
        <v>3</v>
      </c>
      <c r="DF112">
        <f t="shared" si="70"/>
        <v>0</v>
      </c>
      <c r="DG112">
        <f t="shared" si="68"/>
        <v>0.96</v>
      </c>
      <c r="DH112">
        <f t="shared" si="69"/>
        <v>0</v>
      </c>
      <c r="DI112">
        <f t="shared" si="67"/>
        <v>0</v>
      </c>
      <c r="DJ112">
        <f>DG112</f>
        <v>0.96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ROW(Source!A93)</f>
        <v>93</v>
      </c>
      <c r="B113">
        <v>84865117</v>
      </c>
      <c r="C113">
        <v>84865496</v>
      </c>
      <c r="D113">
        <v>83573052</v>
      </c>
      <c r="E113">
        <v>1</v>
      </c>
      <c r="F113">
        <v>1</v>
      </c>
      <c r="G113">
        <v>1080</v>
      </c>
      <c r="H113">
        <v>3</v>
      </c>
      <c r="I113" t="s">
        <v>220</v>
      </c>
      <c r="J113" t="s">
        <v>221</v>
      </c>
      <c r="K113" t="s">
        <v>222</v>
      </c>
      <c r="L113">
        <v>1348</v>
      </c>
      <c r="N113">
        <v>1009</v>
      </c>
      <c r="O113" t="s">
        <v>213</v>
      </c>
      <c r="P113" t="s">
        <v>213</v>
      </c>
      <c r="Q113">
        <v>1000</v>
      </c>
      <c r="W113">
        <v>0</v>
      </c>
      <c r="X113">
        <v>-1496526477</v>
      </c>
      <c r="Y113">
        <f t="shared" ref="Y113:Y119" si="71">(AT113*1)</f>
        <v>6.0000000000000002E-5</v>
      </c>
      <c r="AA113">
        <v>12143.54</v>
      </c>
      <c r="AB113">
        <v>0</v>
      </c>
      <c r="AC113">
        <v>0</v>
      </c>
      <c r="AD113">
        <v>0</v>
      </c>
      <c r="AE113">
        <v>11233.62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6.0000000000000002E-5</v>
      </c>
      <c r="AU113" t="s">
        <v>116</v>
      </c>
      <c r="AV113">
        <v>0</v>
      </c>
      <c r="AW113">
        <v>2</v>
      </c>
      <c r="AX113">
        <v>84865525</v>
      </c>
      <c r="AY113">
        <v>1</v>
      </c>
      <c r="AZ113">
        <v>0</v>
      </c>
      <c r="BA113">
        <v>139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ROUND(Y113*Source!I93,9)</f>
        <v>1.8E-5</v>
      </c>
      <c r="CY113">
        <f t="shared" ref="CY113:CY119" si="72">AA113</f>
        <v>12143.54</v>
      </c>
      <c r="CZ113">
        <f t="shared" ref="CZ113:CZ119" si="73">AE113</f>
        <v>11233.62</v>
      </c>
      <c r="DA113">
        <f t="shared" ref="DA113:DA119" si="74">AI113</f>
        <v>1</v>
      </c>
      <c r="DB113">
        <f t="shared" ref="DB113:DB119" si="75">ROUND((ROUND(AT113*CZ113,2)*1),6)</f>
        <v>0.67</v>
      </c>
      <c r="DC113">
        <f t="shared" ref="DC113:DC119" si="76">ROUND((ROUND(AT113*AG113,2)*1),6)</f>
        <v>0</v>
      </c>
      <c r="DD113" t="s">
        <v>3</v>
      </c>
      <c r="DE113" t="s">
        <v>3</v>
      </c>
      <c r="DF113">
        <f t="shared" si="70"/>
        <v>0.2</v>
      </c>
      <c r="DG113">
        <f t="shared" si="68"/>
        <v>0</v>
      </c>
      <c r="DH113">
        <f t="shared" si="69"/>
        <v>0</v>
      </c>
      <c r="DI113">
        <f t="shared" si="67"/>
        <v>0</v>
      </c>
      <c r="DJ113">
        <f t="shared" ref="DJ113:DJ119" si="77">DF113</f>
        <v>0.2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ROW(Source!A93)</f>
        <v>93</v>
      </c>
      <c r="B114">
        <v>84865117</v>
      </c>
      <c r="C114">
        <v>84865496</v>
      </c>
      <c r="D114">
        <v>83579563</v>
      </c>
      <c r="E114">
        <v>1</v>
      </c>
      <c r="F114">
        <v>1</v>
      </c>
      <c r="G114">
        <v>1080</v>
      </c>
      <c r="H114">
        <v>3</v>
      </c>
      <c r="I114" t="s">
        <v>223</v>
      </c>
      <c r="J114" t="s">
        <v>224</v>
      </c>
      <c r="K114" t="s">
        <v>225</v>
      </c>
      <c r="L114">
        <v>1346</v>
      </c>
      <c r="N114">
        <v>1009</v>
      </c>
      <c r="O114" t="s">
        <v>29</v>
      </c>
      <c r="P114" t="s">
        <v>29</v>
      </c>
      <c r="Q114">
        <v>1</v>
      </c>
      <c r="W114">
        <v>0</v>
      </c>
      <c r="X114">
        <v>1537936782</v>
      </c>
      <c r="Y114">
        <f t="shared" si="71"/>
        <v>0.8</v>
      </c>
      <c r="AA114">
        <v>27.89</v>
      </c>
      <c r="AB114">
        <v>0</v>
      </c>
      <c r="AC114">
        <v>0</v>
      </c>
      <c r="AD114">
        <v>0</v>
      </c>
      <c r="AE114">
        <v>25.8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0.8</v>
      </c>
      <c r="AU114" t="s">
        <v>116</v>
      </c>
      <c r="AV114">
        <v>0</v>
      </c>
      <c r="AW114">
        <v>2</v>
      </c>
      <c r="AX114">
        <v>84865526</v>
      </c>
      <c r="AY114">
        <v>1</v>
      </c>
      <c r="AZ114">
        <v>0</v>
      </c>
      <c r="BA114">
        <v>140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ROUND(Y114*Source!I93,9)</f>
        <v>0.24</v>
      </c>
      <c r="CY114">
        <f t="shared" si="72"/>
        <v>27.89</v>
      </c>
      <c r="CZ114">
        <f t="shared" si="73"/>
        <v>25.8</v>
      </c>
      <c r="DA114">
        <f t="shared" si="74"/>
        <v>1</v>
      </c>
      <c r="DB114">
        <f t="shared" si="75"/>
        <v>20.64</v>
      </c>
      <c r="DC114">
        <f t="shared" si="76"/>
        <v>0</v>
      </c>
      <c r="DD114" t="s">
        <v>3</v>
      </c>
      <c r="DE114" t="s">
        <v>3</v>
      </c>
      <c r="DF114">
        <f t="shared" si="70"/>
        <v>6.19</v>
      </c>
      <c r="DG114">
        <f t="shared" si="68"/>
        <v>0</v>
      </c>
      <c r="DH114">
        <f t="shared" si="69"/>
        <v>0</v>
      </c>
      <c r="DI114">
        <f t="shared" si="67"/>
        <v>0</v>
      </c>
      <c r="DJ114">
        <f t="shared" si="77"/>
        <v>6.19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ROW(Source!A93)</f>
        <v>93</v>
      </c>
      <c r="B115">
        <v>84865117</v>
      </c>
      <c r="C115">
        <v>84865496</v>
      </c>
      <c r="D115">
        <v>83573331</v>
      </c>
      <c r="E115">
        <v>1</v>
      </c>
      <c r="F115">
        <v>1</v>
      </c>
      <c r="G115">
        <v>1080</v>
      </c>
      <c r="H115">
        <v>3</v>
      </c>
      <c r="I115" t="s">
        <v>226</v>
      </c>
      <c r="J115" t="s">
        <v>227</v>
      </c>
      <c r="K115" t="s">
        <v>228</v>
      </c>
      <c r="L115">
        <v>1348</v>
      </c>
      <c r="N115">
        <v>1009</v>
      </c>
      <c r="O115" t="s">
        <v>213</v>
      </c>
      <c r="P115" t="s">
        <v>213</v>
      </c>
      <c r="Q115">
        <v>1000</v>
      </c>
      <c r="W115">
        <v>0</v>
      </c>
      <c r="X115">
        <v>-108669029</v>
      </c>
      <c r="Y115">
        <f t="shared" si="71"/>
        <v>5.0000000000000001E-4</v>
      </c>
      <c r="AA115">
        <v>65898.22</v>
      </c>
      <c r="AB115">
        <v>0</v>
      </c>
      <c r="AC115">
        <v>0</v>
      </c>
      <c r="AD115">
        <v>0</v>
      </c>
      <c r="AE115">
        <v>60960.43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5.0000000000000001E-4</v>
      </c>
      <c r="AU115" t="s">
        <v>116</v>
      </c>
      <c r="AV115">
        <v>0</v>
      </c>
      <c r="AW115">
        <v>2</v>
      </c>
      <c r="AX115">
        <v>84865527</v>
      </c>
      <c r="AY115">
        <v>1</v>
      </c>
      <c r="AZ115">
        <v>0</v>
      </c>
      <c r="BA115">
        <v>141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ROUND(Y115*Source!I93,9)</f>
        <v>1.4999999999999999E-4</v>
      </c>
      <c r="CY115">
        <f t="shared" si="72"/>
        <v>65898.22</v>
      </c>
      <c r="CZ115">
        <f t="shared" si="73"/>
        <v>60960.43</v>
      </c>
      <c r="DA115">
        <f t="shared" si="74"/>
        <v>1</v>
      </c>
      <c r="DB115">
        <f t="shared" si="75"/>
        <v>30.48</v>
      </c>
      <c r="DC115">
        <f t="shared" si="76"/>
        <v>0</v>
      </c>
      <c r="DD115" t="s">
        <v>3</v>
      </c>
      <c r="DE115" t="s">
        <v>3</v>
      </c>
      <c r="DF115">
        <f t="shared" si="70"/>
        <v>9.14</v>
      </c>
      <c r="DG115">
        <f t="shared" si="68"/>
        <v>0</v>
      </c>
      <c r="DH115">
        <f t="shared" si="69"/>
        <v>0</v>
      </c>
      <c r="DI115">
        <f t="shared" si="67"/>
        <v>0</v>
      </c>
      <c r="DJ115">
        <f t="shared" si="77"/>
        <v>9.14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ROW(Source!A93)</f>
        <v>93</v>
      </c>
      <c r="B116">
        <v>84865117</v>
      </c>
      <c r="C116">
        <v>84865496</v>
      </c>
      <c r="D116">
        <v>83573354</v>
      </c>
      <c r="E116">
        <v>1</v>
      </c>
      <c r="F116">
        <v>1</v>
      </c>
      <c r="G116">
        <v>1080</v>
      </c>
      <c r="H116">
        <v>3</v>
      </c>
      <c r="I116" t="s">
        <v>229</v>
      </c>
      <c r="J116" t="s">
        <v>230</v>
      </c>
      <c r="K116" t="s">
        <v>231</v>
      </c>
      <c r="L116">
        <v>1348</v>
      </c>
      <c r="N116">
        <v>1009</v>
      </c>
      <c r="O116" t="s">
        <v>213</v>
      </c>
      <c r="P116" t="s">
        <v>213</v>
      </c>
      <c r="Q116">
        <v>1000</v>
      </c>
      <c r="W116">
        <v>0</v>
      </c>
      <c r="X116">
        <v>-1942970469</v>
      </c>
      <c r="Y116">
        <f t="shared" si="71"/>
        <v>4.0000000000000003E-5</v>
      </c>
      <c r="AA116">
        <v>8619.5400000000009</v>
      </c>
      <c r="AB116">
        <v>0</v>
      </c>
      <c r="AC116">
        <v>0</v>
      </c>
      <c r="AD116">
        <v>0</v>
      </c>
      <c r="AE116">
        <v>7973.67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4.0000000000000003E-5</v>
      </c>
      <c r="AU116" t="s">
        <v>116</v>
      </c>
      <c r="AV116">
        <v>0</v>
      </c>
      <c r="AW116">
        <v>2</v>
      </c>
      <c r="AX116">
        <v>84865528</v>
      </c>
      <c r="AY116">
        <v>1</v>
      </c>
      <c r="AZ116">
        <v>0</v>
      </c>
      <c r="BA116">
        <v>142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ROUND(Y116*Source!I93,9)</f>
        <v>1.2E-5</v>
      </c>
      <c r="CY116">
        <f t="shared" si="72"/>
        <v>8619.5400000000009</v>
      </c>
      <c r="CZ116">
        <f t="shared" si="73"/>
        <v>7973.67</v>
      </c>
      <c r="DA116">
        <f t="shared" si="74"/>
        <v>1</v>
      </c>
      <c r="DB116">
        <f t="shared" si="75"/>
        <v>0.32</v>
      </c>
      <c r="DC116">
        <f t="shared" si="76"/>
        <v>0</v>
      </c>
      <c r="DD116" t="s">
        <v>3</v>
      </c>
      <c r="DE116" t="s">
        <v>3</v>
      </c>
      <c r="DF116">
        <f t="shared" si="70"/>
        <v>0.1</v>
      </c>
      <c r="DG116">
        <f t="shared" si="68"/>
        <v>0</v>
      </c>
      <c r="DH116">
        <f t="shared" si="69"/>
        <v>0</v>
      </c>
      <c r="DI116">
        <f t="shared" si="67"/>
        <v>0</v>
      </c>
      <c r="DJ116">
        <f t="shared" si="77"/>
        <v>0.1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ROW(Source!A93)</f>
        <v>93</v>
      </c>
      <c r="B117">
        <v>84865117</v>
      </c>
      <c r="C117">
        <v>84865496</v>
      </c>
      <c r="D117">
        <v>83596604</v>
      </c>
      <c r="E117">
        <v>1</v>
      </c>
      <c r="F117">
        <v>1</v>
      </c>
      <c r="G117">
        <v>1080</v>
      </c>
      <c r="H117">
        <v>3</v>
      </c>
      <c r="I117" t="s">
        <v>232</v>
      </c>
      <c r="J117" t="s">
        <v>233</v>
      </c>
      <c r="K117" t="s">
        <v>234</v>
      </c>
      <c r="L117">
        <v>1356</v>
      </c>
      <c r="N117">
        <v>1010</v>
      </c>
      <c r="O117" t="s">
        <v>235</v>
      </c>
      <c r="P117" t="s">
        <v>235</v>
      </c>
      <c r="Q117">
        <v>1000</v>
      </c>
      <c r="W117">
        <v>0</v>
      </c>
      <c r="X117">
        <v>-1221558404</v>
      </c>
      <c r="Y117">
        <f t="shared" si="71"/>
        <v>4.0999999999999999E-4</v>
      </c>
      <c r="AA117">
        <v>245.02</v>
      </c>
      <c r="AB117">
        <v>0</v>
      </c>
      <c r="AC117">
        <v>0</v>
      </c>
      <c r="AD117">
        <v>0</v>
      </c>
      <c r="AE117">
        <v>226.66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4.0999999999999999E-4</v>
      </c>
      <c r="AU117" t="s">
        <v>116</v>
      </c>
      <c r="AV117">
        <v>0</v>
      </c>
      <c r="AW117">
        <v>2</v>
      </c>
      <c r="AX117">
        <v>84865529</v>
      </c>
      <c r="AY117">
        <v>1</v>
      </c>
      <c r="AZ117">
        <v>0</v>
      </c>
      <c r="BA117">
        <v>143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ROUND(Y117*Source!I93,9)</f>
        <v>1.2300000000000001E-4</v>
      </c>
      <c r="CY117">
        <f t="shared" si="72"/>
        <v>245.02</v>
      </c>
      <c r="CZ117">
        <f t="shared" si="73"/>
        <v>226.66</v>
      </c>
      <c r="DA117">
        <f t="shared" si="74"/>
        <v>1</v>
      </c>
      <c r="DB117">
        <f t="shared" si="75"/>
        <v>0.09</v>
      </c>
      <c r="DC117">
        <f t="shared" si="76"/>
        <v>0</v>
      </c>
      <c r="DD117" t="s">
        <v>3</v>
      </c>
      <c r="DE117" t="s">
        <v>3</v>
      </c>
      <c r="DF117">
        <f t="shared" si="70"/>
        <v>0.03</v>
      </c>
      <c r="DG117">
        <f t="shared" si="68"/>
        <v>0</v>
      </c>
      <c r="DH117">
        <f t="shared" si="69"/>
        <v>0</v>
      </c>
      <c r="DI117">
        <f t="shared" si="67"/>
        <v>0</v>
      </c>
      <c r="DJ117">
        <f t="shared" si="77"/>
        <v>0.03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ROW(Source!A93)</f>
        <v>93</v>
      </c>
      <c r="B118">
        <v>84865117</v>
      </c>
      <c r="C118">
        <v>84865496</v>
      </c>
      <c r="D118">
        <v>83596265</v>
      </c>
      <c r="E118">
        <v>1</v>
      </c>
      <c r="F118">
        <v>1</v>
      </c>
      <c r="G118">
        <v>1080</v>
      </c>
      <c r="H118">
        <v>3</v>
      </c>
      <c r="I118" t="s">
        <v>236</v>
      </c>
      <c r="J118" t="s">
        <v>237</v>
      </c>
      <c r="K118" t="s">
        <v>238</v>
      </c>
      <c r="L118">
        <v>1301</v>
      </c>
      <c r="N118">
        <v>1003</v>
      </c>
      <c r="O118" t="s">
        <v>239</v>
      </c>
      <c r="P118" t="s">
        <v>239</v>
      </c>
      <c r="Q118">
        <v>1</v>
      </c>
      <c r="W118">
        <v>0</v>
      </c>
      <c r="X118">
        <v>-949506742</v>
      </c>
      <c r="Y118">
        <f t="shared" si="71"/>
        <v>0.96</v>
      </c>
      <c r="AA118">
        <v>0.76</v>
      </c>
      <c r="AB118">
        <v>0</v>
      </c>
      <c r="AC118">
        <v>0</v>
      </c>
      <c r="AD118">
        <v>0</v>
      </c>
      <c r="AE118">
        <v>0.7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0.96</v>
      </c>
      <c r="AU118" t="s">
        <v>116</v>
      </c>
      <c r="AV118">
        <v>0</v>
      </c>
      <c r="AW118">
        <v>2</v>
      </c>
      <c r="AX118">
        <v>84865530</v>
      </c>
      <c r="AY118">
        <v>1</v>
      </c>
      <c r="AZ118">
        <v>0</v>
      </c>
      <c r="BA118">
        <v>144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ROUND(Y118*Source!I93,9)</f>
        <v>0.28799999999999998</v>
      </c>
      <c r="CY118">
        <f t="shared" si="72"/>
        <v>0.76</v>
      </c>
      <c r="CZ118">
        <f t="shared" si="73"/>
        <v>0.7</v>
      </c>
      <c r="DA118">
        <f t="shared" si="74"/>
        <v>1</v>
      </c>
      <c r="DB118">
        <f t="shared" si="75"/>
        <v>0.67</v>
      </c>
      <c r="DC118">
        <f t="shared" si="76"/>
        <v>0</v>
      </c>
      <c r="DD118" t="s">
        <v>3</v>
      </c>
      <c r="DE118" t="s">
        <v>3</v>
      </c>
      <c r="DF118">
        <f t="shared" si="70"/>
        <v>0.2</v>
      </c>
      <c r="DG118">
        <f t="shared" si="68"/>
        <v>0</v>
      </c>
      <c r="DH118">
        <f t="shared" si="69"/>
        <v>0</v>
      </c>
      <c r="DI118">
        <f t="shared" si="67"/>
        <v>0</v>
      </c>
      <c r="DJ118">
        <f t="shared" si="77"/>
        <v>0.2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ROW(Source!A93)</f>
        <v>93</v>
      </c>
      <c r="B119">
        <v>84865117</v>
      </c>
      <c r="C119">
        <v>84865496</v>
      </c>
      <c r="D119">
        <v>83596267</v>
      </c>
      <c r="E119">
        <v>1</v>
      </c>
      <c r="F119">
        <v>1</v>
      </c>
      <c r="G119">
        <v>1080</v>
      </c>
      <c r="H119">
        <v>3</v>
      </c>
      <c r="I119" t="s">
        <v>240</v>
      </c>
      <c r="J119" t="s">
        <v>241</v>
      </c>
      <c r="K119" t="s">
        <v>242</v>
      </c>
      <c r="L119">
        <v>1356</v>
      </c>
      <c r="N119">
        <v>1010</v>
      </c>
      <c r="O119" t="s">
        <v>235</v>
      </c>
      <c r="P119" t="s">
        <v>235</v>
      </c>
      <c r="Q119">
        <v>1000</v>
      </c>
      <c r="W119">
        <v>0</v>
      </c>
      <c r="X119">
        <v>-510359138</v>
      </c>
      <c r="Y119">
        <f t="shared" si="71"/>
        <v>8.3199999999999993E-3</v>
      </c>
      <c r="AA119">
        <v>6.96</v>
      </c>
      <c r="AB119">
        <v>0</v>
      </c>
      <c r="AC119">
        <v>0</v>
      </c>
      <c r="AD119">
        <v>0</v>
      </c>
      <c r="AE119">
        <v>6.44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8.3199999999999993E-3</v>
      </c>
      <c r="AU119" t="s">
        <v>116</v>
      </c>
      <c r="AV119">
        <v>0</v>
      </c>
      <c r="AW119">
        <v>2</v>
      </c>
      <c r="AX119">
        <v>84865531</v>
      </c>
      <c r="AY119">
        <v>1</v>
      </c>
      <c r="AZ119">
        <v>0</v>
      </c>
      <c r="BA119">
        <v>145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ROUND(Y119*Source!I93,9)</f>
        <v>2.496E-3</v>
      </c>
      <c r="CY119">
        <f t="shared" si="72"/>
        <v>6.96</v>
      </c>
      <c r="CZ119">
        <f t="shared" si="73"/>
        <v>6.44</v>
      </c>
      <c r="DA119">
        <f t="shared" si="74"/>
        <v>1</v>
      </c>
      <c r="DB119">
        <f t="shared" si="75"/>
        <v>0.05</v>
      </c>
      <c r="DC119">
        <f t="shared" si="76"/>
        <v>0</v>
      </c>
      <c r="DD119" t="s">
        <v>3</v>
      </c>
      <c r="DE119" t="s">
        <v>3</v>
      </c>
      <c r="DF119">
        <f t="shared" si="70"/>
        <v>0.02</v>
      </c>
      <c r="DG119">
        <f t="shared" si="68"/>
        <v>0</v>
      </c>
      <c r="DH119">
        <f t="shared" si="69"/>
        <v>0</v>
      </c>
      <c r="DI119">
        <f t="shared" si="67"/>
        <v>0</v>
      </c>
      <c r="DJ119">
        <f t="shared" si="77"/>
        <v>0.02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ROW(Source!A94)</f>
        <v>94</v>
      </c>
      <c r="B120">
        <v>84865115</v>
      </c>
      <c r="C120">
        <v>84865496</v>
      </c>
      <c r="D120">
        <v>83533125</v>
      </c>
      <c r="E120">
        <v>1080</v>
      </c>
      <c r="F120">
        <v>1</v>
      </c>
      <c r="G120">
        <v>1080</v>
      </c>
      <c r="H120">
        <v>1</v>
      </c>
      <c r="I120" t="s">
        <v>180</v>
      </c>
      <c r="J120" t="s">
        <v>3</v>
      </c>
      <c r="K120" t="s">
        <v>181</v>
      </c>
      <c r="L120">
        <v>1191</v>
      </c>
      <c r="N120">
        <v>1013</v>
      </c>
      <c r="O120" t="s">
        <v>182</v>
      </c>
      <c r="P120" t="s">
        <v>182</v>
      </c>
      <c r="Q120">
        <v>1</v>
      </c>
      <c r="W120">
        <v>0</v>
      </c>
      <c r="X120">
        <v>476480486</v>
      </c>
      <c r="Y120">
        <f>(AT120*1.2)</f>
        <v>18.96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15.8</v>
      </c>
      <c r="AU120" t="s">
        <v>117</v>
      </c>
      <c r="AV120">
        <v>1</v>
      </c>
      <c r="AW120">
        <v>2</v>
      </c>
      <c r="AX120">
        <v>84865521</v>
      </c>
      <c r="AY120">
        <v>1</v>
      </c>
      <c r="AZ120">
        <v>0</v>
      </c>
      <c r="BA120">
        <v>148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ROUND(AT120*Source!I94*AH120*AL120,2)</f>
        <v>0</v>
      </c>
      <c r="CV120">
        <f>ROUND(Y120*Source!I94,9)</f>
        <v>5.6879999999999997</v>
      </c>
      <c r="CW120">
        <v>0</v>
      </c>
      <c r="CX120">
        <f>ROUND(Y120*Source!I94,9)</f>
        <v>5.6879999999999997</v>
      </c>
      <c r="CY120">
        <f>AD120</f>
        <v>0</v>
      </c>
      <c r="CZ120">
        <f>AH120</f>
        <v>0</v>
      </c>
      <c r="DA120">
        <f>AL120</f>
        <v>1</v>
      </c>
      <c r="DB120">
        <f>ROUND((ROUND(AT120*CZ120,2)*1.2),6)</f>
        <v>0</v>
      </c>
      <c r="DC120">
        <f>ROUND((ROUND(AT120*AG120,2)*1.2),6)</f>
        <v>0</v>
      </c>
      <c r="DD120" t="s">
        <v>3</v>
      </c>
      <c r="DE120" t="s">
        <v>3</v>
      </c>
      <c r="DF120">
        <f t="shared" si="70"/>
        <v>0</v>
      </c>
      <c r="DG120">
        <f t="shared" si="68"/>
        <v>0</v>
      </c>
      <c r="DH120">
        <f t="shared" si="69"/>
        <v>0</v>
      </c>
      <c r="DI120">
        <f t="shared" si="67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ROW(Source!A94)</f>
        <v>94</v>
      </c>
      <c r="B121">
        <v>84865115</v>
      </c>
      <c r="C121">
        <v>84865496</v>
      </c>
      <c r="D121">
        <v>83604539</v>
      </c>
      <c r="E121">
        <v>1</v>
      </c>
      <c r="F121">
        <v>1</v>
      </c>
      <c r="G121">
        <v>1080</v>
      </c>
      <c r="H121">
        <v>2</v>
      </c>
      <c r="I121" t="s">
        <v>193</v>
      </c>
      <c r="J121" t="s">
        <v>194</v>
      </c>
      <c r="K121" t="s">
        <v>195</v>
      </c>
      <c r="L121">
        <v>1368</v>
      </c>
      <c r="N121">
        <v>1011</v>
      </c>
      <c r="O121" t="s">
        <v>186</v>
      </c>
      <c r="P121" t="s">
        <v>186</v>
      </c>
      <c r="Q121">
        <v>1</v>
      </c>
      <c r="W121">
        <v>0</v>
      </c>
      <c r="X121">
        <v>-1985943078</v>
      </c>
      <c r="Y121">
        <f>(AT121*1.2)</f>
        <v>0.61199999999999999</v>
      </c>
      <c r="AA121">
        <v>0</v>
      </c>
      <c r="AB121">
        <v>1513.56</v>
      </c>
      <c r="AC121">
        <v>758.78</v>
      </c>
      <c r="AD121">
        <v>0</v>
      </c>
      <c r="AE121">
        <v>0</v>
      </c>
      <c r="AF121">
        <v>83.1</v>
      </c>
      <c r="AG121">
        <v>12.62</v>
      </c>
      <c r="AH121">
        <v>0</v>
      </c>
      <c r="AI121">
        <v>1</v>
      </c>
      <c r="AJ121">
        <v>17.07</v>
      </c>
      <c r="AK121">
        <v>56.35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0.51</v>
      </c>
      <c r="AU121" t="s">
        <v>243</v>
      </c>
      <c r="AV121">
        <v>0</v>
      </c>
      <c r="AW121">
        <v>2</v>
      </c>
      <c r="AX121">
        <v>84865522</v>
      </c>
      <c r="AY121">
        <v>1</v>
      </c>
      <c r="AZ121">
        <v>0</v>
      </c>
      <c r="BA121">
        <v>149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ROUND(Y121*Source!I94*DO121,9)</f>
        <v>2.3170320000000002</v>
      </c>
      <c r="CX121">
        <f>ROUND(Y121*Source!I94,9)</f>
        <v>0.18360000000000001</v>
      </c>
      <c r="CY121">
        <f>AB121</f>
        <v>1513.56</v>
      </c>
      <c r="CZ121">
        <f>AF121</f>
        <v>83.1</v>
      </c>
      <c r="DA121">
        <f>AJ121</f>
        <v>17.07</v>
      </c>
      <c r="DB121">
        <f>ROUND((ROUND(AT121*CZ121,2)*1.2),6)</f>
        <v>50.856000000000002</v>
      </c>
      <c r="DC121">
        <f>ROUND((ROUND(AT121*AG121,2)*1.2),6)</f>
        <v>7.7279999999999998</v>
      </c>
      <c r="DD121" t="s">
        <v>3</v>
      </c>
      <c r="DE121" t="s">
        <v>3</v>
      </c>
      <c r="DF121">
        <f t="shared" si="70"/>
        <v>0</v>
      </c>
      <c r="DG121">
        <f>ROUND(ROUND(AF121*AJ121,2)*CX121,2)</f>
        <v>260.44</v>
      </c>
      <c r="DH121">
        <f>ROUND(ROUND(AG121*AK121,2)*CX121,2)</f>
        <v>130.57</v>
      </c>
      <c r="DI121">
        <f t="shared" si="67"/>
        <v>0</v>
      </c>
      <c r="DJ121">
        <f>DG121</f>
        <v>260.44</v>
      </c>
      <c r="DK121">
        <v>0</v>
      </c>
      <c r="DL121" t="s">
        <v>196</v>
      </c>
      <c r="DM121">
        <v>0</v>
      </c>
      <c r="DN121" t="s">
        <v>182</v>
      </c>
      <c r="DO121">
        <v>12.62</v>
      </c>
    </row>
    <row r="122" spans="1:119" x14ac:dyDescent="0.2">
      <c r="A122">
        <f>ROW(Source!A94)</f>
        <v>94</v>
      </c>
      <c r="B122">
        <v>84865115</v>
      </c>
      <c r="C122">
        <v>84865496</v>
      </c>
      <c r="D122">
        <v>83603858</v>
      </c>
      <c r="E122">
        <v>1</v>
      </c>
      <c r="F122">
        <v>1</v>
      </c>
      <c r="G122">
        <v>1080</v>
      </c>
      <c r="H122">
        <v>2</v>
      </c>
      <c r="I122" t="s">
        <v>214</v>
      </c>
      <c r="J122" t="s">
        <v>215</v>
      </c>
      <c r="K122" t="s">
        <v>216</v>
      </c>
      <c r="L122">
        <v>1368</v>
      </c>
      <c r="N122">
        <v>1011</v>
      </c>
      <c r="O122" t="s">
        <v>186</v>
      </c>
      <c r="P122" t="s">
        <v>186</v>
      </c>
      <c r="Q122">
        <v>1</v>
      </c>
      <c r="W122">
        <v>0</v>
      </c>
      <c r="X122">
        <v>-613137510</v>
      </c>
      <c r="Y122">
        <f>(AT122*1.2)</f>
        <v>4.0919999999999996</v>
      </c>
      <c r="AA122">
        <v>0</v>
      </c>
      <c r="AB122">
        <v>24.58</v>
      </c>
      <c r="AC122">
        <v>0</v>
      </c>
      <c r="AD122">
        <v>0</v>
      </c>
      <c r="AE122">
        <v>0</v>
      </c>
      <c r="AF122">
        <v>2.27</v>
      </c>
      <c r="AG122">
        <v>0</v>
      </c>
      <c r="AH122">
        <v>0</v>
      </c>
      <c r="AI122">
        <v>1</v>
      </c>
      <c r="AJ122">
        <v>10.15</v>
      </c>
      <c r="AK122">
        <v>56.35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3.41</v>
      </c>
      <c r="AU122" t="s">
        <v>243</v>
      </c>
      <c r="AV122">
        <v>0</v>
      </c>
      <c r="AW122">
        <v>2</v>
      </c>
      <c r="AX122">
        <v>84865523</v>
      </c>
      <c r="AY122">
        <v>1</v>
      </c>
      <c r="AZ122">
        <v>0</v>
      </c>
      <c r="BA122">
        <v>150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ROUND(Y122*Source!I94*DO122,9)</f>
        <v>0</v>
      </c>
      <c r="CX122">
        <f>ROUND(Y122*Source!I94,9)</f>
        <v>1.2276</v>
      </c>
      <c r="CY122">
        <f>AB122</f>
        <v>24.58</v>
      </c>
      <c r="CZ122">
        <f>AF122</f>
        <v>2.27</v>
      </c>
      <c r="DA122">
        <f>AJ122</f>
        <v>10.15</v>
      </c>
      <c r="DB122">
        <f>ROUND((ROUND(AT122*CZ122,2)*1.2),6)</f>
        <v>9.2880000000000003</v>
      </c>
      <c r="DC122">
        <f>ROUND((ROUND(AT122*AG122,2)*1.2),6)</f>
        <v>0</v>
      </c>
      <c r="DD122" t="s">
        <v>3</v>
      </c>
      <c r="DE122" t="s">
        <v>3</v>
      </c>
      <c r="DF122">
        <f t="shared" si="70"/>
        <v>0</v>
      </c>
      <c r="DG122">
        <f>ROUND(ROUND(AF122*AJ122,2)*CX122,2)</f>
        <v>28.28</v>
      </c>
      <c r="DH122">
        <f>ROUND(ROUND(AG122*AK122,2)*CX122,2)</f>
        <v>0</v>
      </c>
      <c r="DI122">
        <f t="shared" si="67"/>
        <v>0</v>
      </c>
      <c r="DJ122">
        <f>DG122</f>
        <v>28.28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ROW(Source!A94)</f>
        <v>94</v>
      </c>
      <c r="B123">
        <v>84865115</v>
      </c>
      <c r="C123">
        <v>84865496</v>
      </c>
      <c r="D123">
        <v>83603868</v>
      </c>
      <c r="E123">
        <v>1</v>
      </c>
      <c r="F123">
        <v>1</v>
      </c>
      <c r="G123">
        <v>1080</v>
      </c>
      <c r="H123">
        <v>2</v>
      </c>
      <c r="I123" t="s">
        <v>217</v>
      </c>
      <c r="J123" t="s">
        <v>218</v>
      </c>
      <c r="K123" t="s">
        <v>219</v>
      </c>
      <c r="L123">
        <v>1368</v>
      </c>
      <c r="N123">
        <v>1011</v>
      </c>
      <c r="O123" t="s">
        <v>186</v>
      </c>
      <c r="P123" t="s">
        <v>186</v>
      </c>
      <c r="Q123">
        <v>1</v>
      </c>
      <c r="W123">
        <v>0</v>
      </c>
      <c r="X123">
        <v>-1666610636</v>
      </c>
      <c r="Y123">
        <f>(AT123*1.2)</f>
        <v>4.4039999999999999</v>
      </c>
      <c r="AA123">
        <v>0</v>
      </c>
      <c r="AB123">
        <v>7.24</v>
      </c>
      <c r="AC123">
        <v>0</v>
      </c>
      <c r="AD123">
        <v>0</v>
      </c>
      <c r="AE123">
        <v>0</v>
      </c>
      <c r="AF123">
        <v>0.73</v>
      </c>
      <c r="AG123">
        <v>0</v>
      </c>
      <c r="AH123">
        <v>0</v>
      </c>
      <c r="AI123">
        <v>1</v>
      </c>
      <c r="AJ123">
        <v>9.3000000000000007</v>
      </c>
      <c r="AK123">
        <v>56.35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3.67</v>
      </c>
      <c r="AU123" t="s">
        <v>243</v>
      </c>
      <c r="AV123">
        <v>0</v>
      </c>
      <c r="AW123">
        <v>2</v>
      </c>
      <c r="AX123">
        <v>84865524</v>
      </c>
      <c r="AY123">
        <v>1</v>
      </c>
      <c r="AZ123">
        <v>0</v>
      </c>
      <c r="BA123">
        <v>151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ROUND(Y123*Source!I94*DO123,9)</f>
        <v>0</v>
      </c>
      <c r="CX123">
        <f>ROUND(Y123*Source!I94,9)</f>
        <v>1.3211999999999999</v>
      </c>
      <c r="CY123">
        <f>AB123</f>
        <v>7.24</v>
      </c>
      <c r="CZ123">
        <f>AF123</f>
        <v>0.73</v>
      </c>
      <c r="DA123">
        <f>AJ123</f>
        <v>9.3000000000000007</v>
      </c>
      <c r="DB123">
        <f>ROUND((ROUND(AT123*CZ123,2)*1.2),6)</f>
        <v>3.2160000000000002</v>
      </c>
      <c r="DC123">
        <f>ROUND((ROUND(AT123*AG123,2)*1.2),6)</f>
        <v>0</v>
      </c>
      <c r="DD123" t="s">
        <v>3</v>
      </c>
      <c r="DE123" t="s">
        <v>3</v>
      </c>
      <c r="DF123">
        <f t="shared" si="70"/>
        <v>0</v>
      </c>
      <c r="DG123">
        <f>ROUND(ROUND(AF123*AJ123,2)*CX123,2)</f>
        <v>8.9700000000000006</v>
      </c>
      <c r="DH123">
        <f>ROUND(ROUND(AG123*AK123,2)*CX123,2)</f>
        <v>0</v>
      </c>
      <c r="DI123">
        <f t="shared" si="67"/>
        <v>0</v>
      </c>
      <c r="DJ123">
        <f>DG123</f>
        <v>8.9700000000000006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ROW(Source!A94)</f>
        <v>94</v>
      </c>
      <c r="B124">
        <v>84865115</v>
      </c>
      <c r="C124">
        <v>84865496</v>
      </c>
      <c r="D124">
        <v>83573052</v>
      </c>
      <c r="E124">
        <v>1</v>
      </c>
      <c r="F124">
        <v>1</v>
      </c>
      <c r="G124">
        <v>1080</v>
      </c>
      <c r="H124">
        <v>3</v>
      </c>
      <c r="I124" t="s">
        <v>220</v>
      </c>
      <c r="J124" t="s">
        <v>221</v>
      </c>
      <c r="K124" t="s">
        <v>222</v>
      </c>
      <c r="L124">
        <v>1348</v>
      </c>
      <c r="N124">
        <v>1009</v>
      </c>
      <c r="O124" t="s">
        <v>213</v>
      </c>
      <c r="P124" t="s">
        <v>213</v>
      </c>
      <c r="Q124">
        <v>1000</v>
      </c>
      <c r="W124">
        <v>0</v>
      </c>
      <c r="X124">
        <v>-1496526477</v>
      </c>
      <c r="Y124">
        <f t="shared" ref="Y124:Y130" si="78">(AT124*1)</f>
        <v>6.0000000000000002E-5</v>
      </c>
      <c r="AA124">
        <v>42866.71</v>
      </c>
      <c r="AB124">
        <v>0</v>
      </c>
      <c r="AC124">
        <v>0</v>
      </c>
      <c r="AD124">
        <v>0</v>
      </c>
      <c r="AE124">
        <v>11233.62</v>
      </c>
      <c r="AF124">
        <v>0</v>
      </c>
      <c r="AG124">
        <v>0</v>
      </c>
      <c r="AH124">
        <v>0</v>
      </c>
      <c r="AI124">
        <v>3.53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6.0000000000000002E-5</v>
      </c>
      <c r="AU124" t="s">
        <v>116</v>
      </c>
      <c r="AV124">
        <v>0</v>
      </c>
      <c r="AW124">
        <v>2</v>
      </c>
      <c r="AX124">
        <v>84865525</v>
      </c>
      <c r="AY124">
        <v>1</v>
      </c>
      <c r="AZ124">
        <v>0</v>
      </c>
      <c r="BA124">
        <v>152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ROUND(Y124*Source!I94,9)</f>
        <v>1.8E-5</v>
      </c>
      <c r="CY124">
        <f t="shared" ref="CY124:CY130" si="79">AA124</f>
        <v>42866.71</v>
      </c>
      <c r="CZ124">
        <f t="shared" ref="CZ124:CZ130" si="80">AE124</f>
        <v>11233.62</v>
      </c>
      <c r="DA124">
        <f t="shared" ref="DA124:DA130" si="81">AI124</f>
        <v>3.53</v>
      </c>
      <c r="DB124">
        <f t="shared" ref="DB124:DB130" si="82">ROUND((ROUND(AT124*CZ124,2)*1),6)</f>
        <v>0.67</v>
      </c>
      <c r="DC124">
        <f t="shared" ref="DC124:DC130" si="83">ROUND((ROUND(AT124*AG124,2)*1),6)</f>
        <v>0</v>
      </c>
      <c r="DD124" t="s">
        <v>3</v>
      </c>
      <c r="DE124" t="s">
        <v>3</v>
      </c>
      <c r="DF124">
        <f t="shared" ref="DF124:DF130" si="84">ROUND(ROUND(AE124*AI124,2)*CX124,2)</f>
        <v>0.71</v>
      </c>
      <c r="DG124">
        <f t="shared" ref="DG124:DG142" si="85">ROUND(ROUND(AF124,2)*CX124,2)</f>
        <v>0</v>
      </c>
      <c r="DH124">
        <f t="shared" ref="DH124:DH142" si="86">ROUND(ROUND(AG124,2)*CX124,2)</f>
        <v>0</v>
      </c>
      <c r="DI124">
        <f t="shared" si="67"/>
        <v>0</v>
      </c>
      <c r="DJ124">
        <f t="shared" ref="DJ124:DJ130" si="87">DF124</f>
        <v>0.71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ROW(Source!A94)</f>
        <v>94</v>
      </c>
      <c r="B125">
        <v>84865115</v>
      </c>
      <c r="C125">
        <v>84865496</v>
      </c>
      <c r="D125">
        <v>83579563</v>
      </c>
      <c r="E125">
        <v>1</v>
      </c>
      <c r="F125">
        <v>1</v>
      </c>
      <c r="G125">
        <v>1080</v>
      </c>
      <c r="H125">
        <v>3</v>
      </c>
      <c r="I125" t="s">
        <v>223</v>
      </c>
      <c r="J125" t="s">
        <v>224</v>
      </c>
      <c r="K125" t="s">
        <v>225</v>
      </c>
      <c r="L125">
        <v>1346</v>
      </c>
      <c r="N125">
        <v>1009</v>
      </c>
      <c r="O125" t="s">
        <v>29</v>
      </c>
      <c r="P125" t="s">
        <v>29</v>
      </c>
      <c r="Q125">
        <v>1</v>
      </c>
      <c r="W125">
        <v>0</v>
      </c>
      <c r="X125">
        <v>1537936782</v>
      </c>
      <c r="Y125">
        <f t="shared" si="78"/>
        <v>0.8</v>
      </c>
      <c r="AA125">
        <v>212.24</v>
      </c>
      <c r="AB125">
        <v>0</v>
      </c>
      <c r="AC125">
        <v>0</v>
      </c>
      <c r="AD125">
        <v>0</v>
      </c>
      <c r="AE125">
        <v>25.8</v>
      </c>
      <c r="AF125">
        <v>0</v>
      </c>
      <c r="AG125">
        <v>0</v>
      </c>
      <c r="AH125">
        <v>0</v>
      </c>
      <c r="AI125">
        <v>7.61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0.8</v>
      </c>
      <c r="AU125" t="s">
        <v>116</v>
      </c>
      <c r="AV125">
        <v>0</v>
      </c>
      <c r="AW125">
        <v>2</v>
      </c>
      <c r="AX125">
        <v>84865526</v>
      </c>
      <c r="AY125">
        <v>1</v>
      </c>
      <c r="AZ125">
        <v>0</v>
      </c>
      <c r="BA125">
        <v>153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ROUND(Y125*Source!I94,9)</f>
        <v>0.24</v>
      </c>
      <c r="CY125">
        <f t="shared" si="79"/>
        <v>212.24</v>
      </c>
      <c r="CZ125">
        <f t="shared" si="80"/>
        <v>25.8</v>
      </c>
      <c r="DA125">
        <f t="shared" si="81"/>
        <v>7.61</v>
      </c>
      <c r="DB125">
        <f t="shared" si="82"/>
        <v>20.64</v>
      </c>
      <c r="DC125">
        <f t="shared" si="83"/>
        <v>0</v>
      </c>
      <c r="DD125" t="s">
        <v>3</v>
      </c>
      <c r="DE125" t="s">
        <v>3</v>
      </c>
      <c r="DF125">
        <f t="shared" si="84"/>
        <v>47.12</v>
      </c>
      <c r="DG125">
        <f t="shared" si="85"/>
        <v>0</v>
      </c>
      <c r="DH125">
        <f t="shared" si="86"/>
        <v>0</v>
      </c>
      <c r="DI125">
        <f t="shared" si="67"/>
        <v>0</v>
      </c>
      <c r="DJ125">
        <f t="shared" si="87"/>
        <v>47.12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ROW(Source!A94)</f>
        <v>94</v>
      </c>
      <c r="B126">
        <v>84865115</v>
      </c>
      <c r="C126">
        <v>84865496</v>
      </c>
      <c r="D126">
        <v>83573331</v>
      </c>
      <c r="E126">
        <v>1</v>
      </c>
      <c r="F126">
        <v>1</v>
      </c>
      <c r="G126">
        <v>1080</v>
      </c>
      <c r="H126">
        <v>3</v>
      </c>
      <c r="I126" t="s">
        <v>226</v>
      </c>
      <c r="J126" t="s">
        <v>227</v>
      </c>
      <c r="K126" t="s">
        <v>228</v>
      </c>
      <c r="L126">
        <v>1348</v>
      </c>
      <c r="N126">
        <v>1009</v>
      </c>
      <c r="O126" t="s">
        <v>213</v>
      </c>
      <c r="P126" t="s">
        <v>213</v>
      </c>
      <c r="Q126">
        <v>1000</v>
      </c>
      <c r="W126">
        <v>0</v>
      </c>
      <c r="X126">
        <v>-108669029</v>
      </c>
      <c r="Y126">
        <f t="shared" si="78"/>
        <v>5.0000000000000001E-4</v>
      </c>
      <c r="AA126">
        <v>1618460.4</v>
      </c>
      <c r="AB126">
        <v>0</v>
      </c>
      <c r="AC126">
        <v>0</v>
      </c>
      <c r="AD126">
        <v>0</v>
      </c>
      <c r="AE126">
        <v>60960.43</v>
      </c>
      <c r="AF126">
        <v>0</v>
      </c>
      <c r="AG126">
        <v>0</v>
      </c>
      <c r="AH126">
        <v>0</v>
      </c>
      <c r="AI126">
        <v>24.56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5.0000000000000001E-4</v>
      </c>
      <c r="AU126" t="s">
        <v>116</v>
      </c>
      <c r="AV126">
        <v>0</v>
      </c>
      <c r="AW126">
        <v>2</v>
      </c>
      <c r="AX126">
        <v>84865527</v>
      </c>
      <c r="AY126">
        <v>1</v>
      </c>
      <c r="AZ126">
        <v>0</v>
      </c>
      <c r="BA126">
        <v>154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ROUND(Y126*Source!I94,9)</f>
        <v>1.4999999999999999E-4</v>
      </c>
      <c r="CY126">
        <f t="shared" si="79"/>
        <v>1618460.4</v>
      </c>
      <c r="CZ126">
        <f t="shared" si="80"/>
        <v>60960.43</v>
      </c>
      <c r="DA126">
        <f t="shared" si="81"/>
        <v>24.56</v>
      </c>
      <c r="DB126">
        <f t="shared" si="82"/>
        <v>30.48</v>
      </c>
      <c r="DC126">
        <f t="shared" si="83"/>
        <v>0</v>
      </c>
      <c r="DD126" t="s">
        <v>3</v>
      </c>
      <c r="DE126" t="s">
        <v>3</v>
      </c>
      <c r="DF126">
        <f t="shared" si="84"/>
        <v>224.58</v>
      </c>
      <c r="DG126">
        <f t="shared" si="85"/>
        <v>0</v>
      </c>
      <c r="DH126">
        <f t="shared" si="86"/>
        <v>0</v>
      </c>
      <c r="DI126">
        <f t="shared" si="67"/>
        <v>0</v>
      </c>
      <c r="DJ126">
        <f t="shared" si="87"/>
        <v>224.58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ROW(Source!A94)</f>
        <v>94</v>
      </c>
      <c r="B127">
        <v>84865115</v>
      </c>
      <c r="C127">
        <v>84865496</v>
      </c>
      <c r="D127">
        <v>83573354</v>
      </c>
      <c r="E127">
        <v>1</v>
      </c>
      <c r="F127">
        <v>1</v>
      </c>
      <c r="G127">
        <v>1080</v>
      </c>
      <c r="H127">
        <v>3</v>
      </c>
      <c r="I127" t="s">
        <v>229</v>
      </c>
      <c r="J127" t="s">
        <v>230</v>
      </c>
      <c r="K127" t="s">
        <v>231</v>
      </c>
      <c r="L127">
        <v>1348</v>
      </c>
      <c r="N127">
        <v>1009</v>
      </c>
      <c r="O127" t="s">
        <v>213</v>
      </c>
      <c r="P127" t="s">
        <v>213</v>
      </c>
      <c r="Q127">
        <v>1000</v>
      </c>
      <c r="W127">
        <v>0</v>
      </c>
      <c r="X127">
        <v>-1942970469</v>
      </c>
      <c r="Y127">
        <f t="shared" si="78"/>
        <v>4.0000000000000003E-5</v>
      </c>
      <c r="AA127">
        <v>78696.38</v>
      </c>
      <c r="AB127">
        <v>0</v>
      </c>
      <c r="AC127">
        <v>0</v>
      </c>
      <c r="AD127">
        <v>0</v>
      </c>
      <c r="AE127">
        <v>7973.67</v>
      </c>
      <c r="AF127">
        <v>0</v>
      </c>
      <c r="AG127">
        <v>0</v>
      </c>
      <c r="AH127">
        <v>0</v>
      </c>
      <c r="AI127">
        <v>9.1300000000000008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4.0000000000000003E-5</v>
      </c>
      <c r="AU127" t="s">
        <v>116</v>
      </c>
      <c r="AV127">
        <v>0</v>
      </c>
      <c r="AW127">
        <v>2</v>
      </c>
      <c r="AX127">
        <v>84865528</v>
      </c>
      <c r="AY127">
        <v>1</v>
      </c>
      <c r="AZ127">
        <v>0</v>
      </c>
      <c r="BA127">
        <v>155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ROUND(Y127*Source!I94,9)</f>
        <v>1.2E-5</v>
      </c>
      <c r="CY127">
        <f t="shared" si="79"/>
        <v>78696.38</v>
      </c>
      <c r="CZ127">
        <f t="shared" si="80"/>
        <v>7973.67</v>
      </c>
      <c r="DA127">
        <f t="shared" si="81"/>
        <v>9.1300000000000008</v>
      </c>
      <c r="DB127">
        <f t="shared" si="82"/>
        <v>0.32</v>
      </c>
      <c r="DC127">
        <f t="shared" si="83"/>
        <v>0</v>
      </c>
      <c r="DD127" t="s">
        <v>3</v>
      </c>
      <c r="DE127" t="s">
        <v>3</v>
      </c>
      <c r="DF127">
        <f t="shared" si="84"/>
        <v>0.87</v>
      </c>
      <c r="DG127">
        <f t="shared" si="85"/>
        <v>0</v>
      </c>
      <c r="DH127">
        <f t="shared" si="86"/>
        <v>0</v>
      </c>
      <c r="DI127">
        <f t="shared" si="67"/>
        <v>0</v>
      </c>
      <c r="DJ127">
        <f t="shared" si="87"/>
        <v>0.87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ROW(Source!A94)</f>
        <v>94</v>
      </c>
      <c r="B128">
        <v>84865115</v>
      </c>
      <c r="C128">
        <v>84865496</v>
      </c>
      <c r="D128">
        <v>83596604</v>
      </c>
      <c r="E128">
        <v>1</v>
      </c>
      <c r="F128">
        <v>1</v>
      </c>
      <c r="G128">
        <v>1080</v>
      </c>
      <c r="H128">
        <v>3</v>
      </c>
      <c r="I128" t="s">
        <v>232</v>
      </c>
      <c r="J128" t="s">
        <v>233</v>
      </c>
      <c r="K128" t="s">
        <v>234</v>
      </c>
      <c r="L128">
        <v>1356</v>
      </c>
      <c r="N128">
        <v>1010</v>
      </c>
      <c r="O128" t="s">
        <v>235</v>
      </c>
      <c r="P128" t="s">
        <v>235</v>
      </c>
      <c r="Q128">
        <v>1000</v>
      </c>
      <c r="W128">
        <v>0</v>
      </c>
      <c r="X128">
        <v>-1221558404</v>
      </c>
      <c r="Y128">
        <f t="shared" si="78"/>
        <v>4.0999999999999999E-4</v>
      </c>
      <c r="AA128">
        <v>1651.43</v>
      </c>
      <c r="AB128">
        <v>0</v>
      </c>
      <c r="AC128">
        <v>0</v>
      </c>
      <c r="AD128">
        <v>0</v>
      </c>
      <c r="AE128">
        <v>226.66</v>
      </c>
      <c r="AF128">
        <v>0</v>
      </c>
      <c r="AG128">
        <v>0</v>
      </c>
      <c r="AH128">
        <v>0</v>
      </c>
      <c r="AI128">
        <v>6.74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4.0999999999999999E-4</v>
      </c>
      <c r="AU128" t="s">
        <v>116</v>
      </c>
      <c r="AV128">
        <v>0</v>
      </c>
      <c r="AW128">
        <v>2</v>
      </c>
      <c r="AX128">
        <v>84865529</v>
      </c>
      <c r="AY128">
        <v>1</v>
      </c>
      <c r="AZ128">
        <v>0</v>
      </c>
      <c r="BA128">
        <v>156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ROUND(Y128*Source!I94,9)</f>
        <v>1.2300000000000001E-4</v>
      </c>
      <c r="CY128">
        <f t="shared" si="79"/>
        <v>1651.43</v>
      </c>
      <c r="CZ128">
        <f t="shared" si="80"/>
        <v>226.66</v>
      </c>
      <c r="DA128">
        <f t="shared" si="81"/>
        <v>6.74</v>
      </c>
      <c r="DB128">
        <f t="shared" si="82"/>
        <v>0.09</v>
      </c>
      <c r="DC128">
        <f t="shared" si="83"/>
        <v>0</v>
      </c>
      <c r="DD128" t="s">
        <v>3</v>
      </c>
      <c r="DE128" t="s">
        <v>3</v>
      </c>
      <c r="DF128">
        <f t="shared" si="84"/>
        <v>0.19</v>
      </c>
      <c r="DG128">
        <f t="shared" si="85"/>
        <v>0</v>
      </c>
      <c r="DH128">
        <f t="shared" si="86"/>
        <v>0</v>
      </c>
      <c r="DI128">
        <f t="shared" si="67"/>
        <v>0</v>
      </c>
      <c r="DJ128">
        <f t="shared" si="87"/>
        <v>0.19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ROW(Source!A94)</f>
        <v>94</v>
      </c>
      <c r="B129">
        <v>84865115</v>
      </c>
      <c r="C129">
        <v>84865496</v>
      </c>
      <c r="D129">
        <v>83596265</v>
      </c>
      <c r="E129">
        <v>1</v>
      </c>
      <c r="F129">
        <v>1</v>
      </c>
      <c r="G129">
        <v>1080</v>
      </c>
      <c r="H129">
        <v>3</v>
      </c>
      <c r="I129" t="s">
        <v>236</v>
      </c>
      <c r="J129" t="s">
        <v>237</v>
      </c>
      <c r="K129" t="s">
        <v>238</v>
      </c>
      <c r="L129">
        <v>1301</v>
      </c>
      <c r="N129">
        <v>1003</v>
      </c>
      <c r="O129" t="s">
        <v>239</v>
      </c>
      <c r="P129" t="s">
        <v>239</v>
      </c>
      <c r="Q129">
        <v>1</v>
      </c>
      <c r="W129">
        <v>0</v>
      </c>
      <c r="X129">
        <v>-949506742</v>
      </c>
      <c r="Y129">
        <f t="shared" si="78"/>
        <v>0.96</v>
      </c>
      <c r="AA129">
        <v>5.35</v>
      </c>
      <c r="AB129">
        <v>0</v>
      </c>
      <c r="AC129">
        <v>0</v>
      </c>
      <c r="AD129">
        <v>0</v>
      </c>
      <c r="AE129">
        <v>0.7</v>
      </c>
      <c r="AF129">
        <v>0</v>
      </c>
      <c r="AG129">
        <v>0</v>
      </c>
      <c r="AH129">
        <v>0</v>
      </c>
      <c r="AI129">
        <v>7.07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0.96</v>
      </c>
      <c r="AU129" t="s">
        <v>116</v>
      </c>
      <c r="AV129">
        <v>0</v>
      </c>
      <c r="AW129">
        <v>2</v>
      </c>
      <c r="AX129">
        <v>84865530</v>
      </c>
      <c r="AY129">
        <v>1</v>
      </c>
      <c r="AZ129">
        <v>0</v>
      </c>
      <c r="BA129">
        <v>157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ROUND(Y129*Source!I94,9)</f>
        <v>0.28799999999999998</v>
      </c>
      <c r="CY129">
        <f t="shared" si="79"/>
        <v>5.35</v>
      </c>
      <c r="CZ129">
        <f t="shared" si="80"/>
        <v>0.7</v>
      </c>
      <c r="DA129">
        <f t="shared" si="81"/>
        <v>7.07</v>
      </c>
      <c r="DB129">
        <f t="shared" si="82"/>
        <v>0.67</v>
      </c>
      <c r="DC129">
        <f t="shared" si="83"/>
        <v>0</v>
      </c>
      <c r="DD129" t="s">
        <v>3</v>
      </c>
      <c r="DE129" t="s">
        <v>3</v>
      </c>
      <c r="DF129">
        <f t="shared" si="84"/>
        <v>1.43</v>
      </c>
      <c r="DG129">
        <f t="shared" si="85"/>
        <v>0</v>
      </c>
      <c r="DH129">
        <f t="shared" si="86"/>
        <v>0</v>
      </c>
      <c r="DI129">
        <f t="shared" ref="DI129:DI160" si="88">ROUND(ROUND(AH129,2)*CX129,2)</f>
        <v>0</v>
      </c>
      <c r="DJ129">
        <f t="shared" si="87"/>
        <v>1.43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ROW(Source!A94)</f>
        <v>94</v>
      </c>
      <c r="B130">
        <v>84865115</v>
      </c>
      <c r="C130">
        <v>84865496</v>
      </c>
      <c r="D130">
        <v>83596267</v>
      </c>
      <c r="E130">
        <v>1</v>
      </c>
      <c r="F130">
        <v>1</v>
      </c>
      <c r="G130">
        <v>1080</v>
      </c>
      <c r="H130">
        <v>3</v>
      </c>
      <c r="I130" t="s">
        <v>240</v>
      </c>
      <c r="J130" t="s">
        <v>241</v>
      </c>
      <c r="K130" t="s">
        <v>242</v>
      </c>
      <c r="L130">
        <v>1356</v>
      </c>
      <c r="N130">
        <v>1010</v>
      </c>
      <c r="O130" t="s">
        <v>235</v>
      </c>
      <c r="P130" t="s">
        <v>235</v>
      </c>
      <c r="Q130">
        <v>1000</v>
      </c>
      <c r="W130">
        <v>0</v>
      </c>
      <c r="X130">
        <v>-510359138</v>
      </c>
      <c r="Y130">
        <f t="shared" si="78"/>
        <v>8.3199999999999993E-3</v>
      </c>
      <c r="AA130">
        <v>232.73</v>
      </c>
      <c r="AB130">
        <v>0</v>
      </c>
      <c r="AC130">
        <v>0</v>
      </c>
      <c r="AD130">
        <v>0</v>
      </c>
      <c r="AE130">
        <v>6.44</v>
      </c>
      <c r="AF130">
        <v>0</v>
      </c>
      <c r="AG130">
        <v>0</v>
      </c>
      <c r="AH130">
        <v>0</v>
      </c>
      <c r="AI130">
        <v>33.43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8.3199999999999993E-3</v>
      </c>
      <c r="AU130" t="s">
        <v>116</v>
      </c>
      <c r="AV130">
        <v>0</v>
      </c>
      <c r="AW130">
        <v>2</v>
      </c>
      <c r="AX130">
        <v>84865531</v>
      </c>
      <c r="AY130">
        <v>1</v>
      </c>
      <c r="AZ130">
        <v>0</v>
      </c>
      <c r="BA130">
        <v>158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ROUND(Y130*Source!I94,9)</f>
        <v>2.496E-3</v>
      </c>
      <c r="CY130">
        <f t="shared" si="79"/>
        <v>232.73</v>
      </c>
      <c r="CZ130">
        <f t="shared" si="80"/>
        <v>6.44</v>
      </c>
      <c r="DA130">
        <f t="shared" si="81"/>
        <v>33.43</v>
      </c>
      <c r="DB130">
        <f t="shared" si="82"/>
        <v>0.05</v>
      </c>
      <c r="DC130">
        <f t="shared" si="83"/>
        <v>0</v>
      </c>
      <c r="DD130" t="s">
        <v>3</v>
      </c>
      <c r="DE130" t="s">
        <v>3</v>
      </c>
      <c r="DF130">
        <f t="shared" si="84"/>
        <v>0.54</v>
      </c>
      <c r="DG130">
        <f t="shared" si="85"/>
        <v>0</v>
      </c>
      <c r="DH130">
        <f t="shared" si="86"/>
        <v>0</v>
      </c>
      <c r="DI130">
        <f t="shared" si="88"/>
        <v>0</v>
      </c>
      <c r="DJ130">
        <f t="shared" si="87"/>
        <v>0.54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ROW(Source!A95)</f>
        <v>95</v>
      </c>
      <c r="B131">
        <v>84865117</v>
      </c>
      <c r="C131">
        <v>84865534</v>
      </c>
      <c r="D131">
        <v>83533125</v>
      </c>
      <c r="E131">
        <v>1080</v>
      </c>
      <c r="F131">
        <v>1</v>
      </c>
      <c r="G131">
        <v>1080</v>
      </c>
      <c r="H131">
        <v>1</v>
      </c>
      <c r="I131" t="s">
        <v>180</v>
      </c>
      <c r="J131" t="s">
        <v>3</v>
      </c>
      <c r="K131" t="s">
        <v>181</v>
      </c>
      <c r="L131">
        <v>1191</v>
      </c>
      <c r="N131">
        <v>1013</v>
      </c>
      <c r="O131" t="s">
        <v>182</v>
      </c>
      <c r="P131" t="s">
        <v>182</v>
      </c>
      <c r="Q131">
        <v>1</v>
      </c>
      <c r="W131">
        <v>0</v>
      </c>
      <c r="X131">
        <v>476480486</v>
      </c>
      <c r="Y131">
        <f>(AT131*1.2)</f>
        <v>18.96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15.8</v>
      </c>
      <c r="AU131" t="s">
        <v>117</v>
      </c>
      <c r="AV131">
        <v>1</v>
      </c>
      <c r="AW131">
        <v>2</v>
      </c>
      <c r="AX131">
        <v>84865559</v>
      </c>
      <c r="AY131">
        <v>1</v>
      </c>
      <c r="AZ131">
        <v>0</v>
      </c>
      <c r="BA131">
        <v>161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ROUND(AT131*Source!I95*AH131*AL131,2)</f>
        <v>0</v>
      </c>
      <c r="CV131">
        <f>ROUND(Y131*Source!I95,9)</f>
        <v>5.6879999999999997</v>
      </c>
      <c r="CW131">
        <v>0</v>
      </c>
      <c r="CX131">
        <f>ROUND(Y131*Source!I95,9)</f>
        <v>5.6879999999999997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ROUND((ROUND(AT131*CZ131,2)*1.2),6)</f>
        <v>0</v>
      </c>
      <c r="DC131">
        <f>ROUND((ROUND(AT131*AG131,2)*1.2),6)</f>
        <v>0</v>
      </c>
      <c r="DD131" t="s">
        <v>3</v>
      </c>
      <c r="DE131" t="s">
        <v>3</v>
      </c>
      <c r="DF131">
        <f t="shared" ref="DF131:DF145" si="89">ROUND(ROUND(AE131,2)*CX131,2)</f>
        <v>0</v>
      </c>
      <c r="DG131">
        <f t="shared" si="85"/>
        <v>0</v>
      </c>
      <c r="DH131">
        <f t="shared" si="86"/>
        <v>0</v>
      </c>
      <c r="DI131">
        <f t="shared" si="88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ROW(Source!A95)</f>
        <v>95</v>
      </c>
      <c r="B132">
        <v>84865117</v>
      </c>
      <c r="C132">
        <v>84865534</v>
      </c>
      <c r="D132">
        <v>83604539</v>
      </c>
      <c r="E132">
        <v>1</v>
      </c>
      <c r="F132">
        <v>1</v>
      </c>
      <c r="G132">
        <v>1080</v>
      </c>
      <c r="H132">
        <v>2</v>
      </c>
      <c r="I132" t="s">
        <v>193</v>
      </c>
      <c r="J132" t="s">
        <v>194</v>
      </c>
      <c r="K132" t="s">
        <v>195</v>
      </c>
      <c r="L132">
        <v>1368</v>
      </c>
      <c r="N132">
        <v>1011</v>
      </c>
      <c r="O132" t="s">
        <v>186</v>
      </c>
      <c r="P132" t="s">
        <v>186</v>
      </c>
      <c r="Q132">
        <v>1</v>
      </c>
      <c r="W132">
        <v>0</v>
      </c>
      <c r="X132">
        <v>-1985943078</v>
      </c>
      <c r="Y132">
        <f>(AT132*1.2)</f>
        <v>0.61199999999999999</v>
      </c>
      <c r="AA132">
        <v>0</v>
      </c>
      <c r="AB132">
        <v>88.67</v>
      </c>
      <c r="AC132">
        <v>13.47</v>
      </c>
      <c r="AD132">
        <v>0</v>
      </c>
      <c r="AE132">
        <v>0</v>
      </c>
      <c r="AF132">
        <v>83.1</v>
      </c>
      <c r="AG132">
        <v>12.62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0.51</v>
      </c>
      <c r="AU132" t="s">
        <v>243</v>
      </c>
      <c r="AV132">
        <v>0</v>
      </c>
      <c r="AW132">
        <v>2</v>
      </c>
      <c r="AX132">
        <v>84865560</v>
      </c>
      <c r="AY132">
        <v>1</v>
      </c>
      <c r="AZ132">
        <v>0</v>
      </c>
      <c r="BA132">
        <v>162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ROUND(Y132*Source!I95*DO132,9)</f>
        <v>2.3170320000000002</v>
      </c>
      <c r="CX132">
        <f>ROUND(Y132*Source!I95,9)</f>
        <v>0.18360000000000001</v>
      </c>
      <c r="CY132">
        <f>AB132</f>
        <v>88.67</v>
      </c>
      <c r="CZ132">
        <f>AF132</f>
        <v>83.1</v>
      </c>
      <c r="DA132">
        <f>AJ132</f>
        <v>1</v>
      </c>
      <c r="DB132">
        <f>ROUND((ROUND(AT132*CZ132,2)*1.2),6)</f>
        <v>50.856000000000002</v>
      </c>
      <c r="DC132">
        <f>ROUND((ROUND(AT132*AG132,2)*1.2),6)</f>
        <v>7.7279999999999998</v>
      </c>
      <c r="DD132" t="s">
        <v>3</v>
      </c>
      <c r="DE132" t="s">
        <v>3</v>
      </c>
      <c r="DF132">
        <f t="shared" si="89"/>
        <v>0</v>
      </c>
      <c r="DG132">
        <f t="shared" si="85"/>
        <v>15.26</v>
      </c>
      <c r="DH132">
        <f t="shared" si="86"/>
        <v>2.3199999999999998</v>
      </c>
      <c r="DI132">
        <f t="shared" si="88"/>
        <v>0</v>
      </c>
      <c r="DJ132">
        <f>DG132</f>
        <v>15.26</v>
      </c>
      <c r="DK132">
        <v>0</v>
      </c>
      <c r="DL132" t="s">
        <v>196</v>
      </c>
      <c r="DM132">
        <v>0</v>
      </c>
      <c r="DN132" t="s">
        <v>182</v>
      </c>
      <c r="DO132">
        <v>12.62</v>
      </c>
    </row>
    <row r="133" spans="1:119" x14ac:dyDescent="0.2">
      <c r="A133">
        <f>ROW(Source!A95)</f>
        <v>95</v>
      </c>
      <c r="B133">
        <v>84865117</v>
      </c>
      <c r="C133">
        <v>84865534</v>
      </c>
      <c r="D133">
        <v>83603858</v>
      </c>
      <c r="E133">
        <v>1</v>
      </c>
      <c r="F133">
        <v>1</v>
      </c>
      <c r="G133">
        <v>1080</v>
      </c>
      <c r="H133">
        <v>2</v>
      </c>
      <c r="I133" t="s">
        <v>214</v>
      </c>
      <c r="J133" t="s">
        <v>215</v>
      </c>
      <c r="K133" t="s">
        <v>216</v>
      </c>
      <c r="L133">
        <v>1368</v>
      </c>
      <c r="N133">
        <v>1011</v>
      </c>
      <c r="O133" t="s">
        <v>186</v>
      </c>
      <c r="P133" t="s">
        <v>186</v>
      </c>
      <c r="Q133">
        <v>1</v>
      </c>
      <c r="W133">
        <v>0</v>
      </c>
      <c r="X133">
        <v>-613137510</v>
      </c>
      <c r="Y133">
        <f>(AT133*1.2)</f>
        <v>4.0919999999999996</v>
      </c>
      <c r="AA133">
        <v>0</v>
      </c>
      <c r="AB133">
        <v>2.42</v>
      </c>
      <c r="AC133">
        <v>0</v>
      </c>
      <c r="AD133">
        <v>0</v>
      </c>
      <c r="AE133">
        <v>0</v>
      </c>
      <c r="AF133">
        <v>2.27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3.41</v>
      </c>
      <c r="AU133" t="s">
        <v>243</v>
      </c>
      <c r="AV133">
        <v>0</v>
      </c>
      <c r="AW133">
        <v>2</v>
      </c>
      <c r="AX133">
        <v>84865561</v>
      </c>
      <c r="AY133">
        <v>1</v>
      </c>
      <c r="AZ133">
        <v>0</v>
      </c>
      <c r="BA133">
        <v>163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ROUND(Y133*Source!I95*DO133,9)</f>
        <v>0</v>
      </c>
      <c r="CX133">
        <f>ROUND(Y133*Source!I95,9)</f>
        <v>1.2276</v>
      </c>
      <c r="CY133">
        <f>AB133</f>
        <v>2.42</v>
      </c>
      <c r="CZ133">
        <f>AF133</f>
        <v>2.27</v>
      </c>
      <c r="DA133">
        <f>AJ133</f>
        <v>1</v>
      </c>
      <c r="DB133">
        <f>ROUND((ROUND(AT133*CZ133,2)*1.2),6)</f>
        <v>9.2880000000000003</v>
      </c>
      <c r="DC133">
        <f>ROUND((ROUND(AT133*AG133,2)*1.2),6)</f>
        <v>0</v>
      </c>
      <c r="DD133" t="s">
        <v>3</v>
      </c>
      <c r="DE133" t="s">
        <v>3</v>
      </c>
      <c r="DF133">
        <f t="shared" si="89"/>
        <v>0</v>
      </c>
      <c r="DG133">
        <f t="shared" si="85"/>
        <v>2.79</v>
      </c>
      <c r="DH133">
        <f t="shared" si="86"/>
        <v>0</v>
      </c>
      <c r="DI133">
        <f t="shared" si="88"/>
        <v>0</v>
      </c>
      <c r="DJ133">
        <f>DG133</f>
        <v>2.79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ROW(Source!A95)</f>
        <v>95</v>
      </c>
      <c r="B134">
        <v>84865117</v>
      </c>
      <c r="C134">
        <v>84865534</v>
      </c>
      <c r="D134">
        <v>83603868</v>
      </c>
      <c r="E134">
        <v>1</v>
      </c>
      <c r="F134">
        <v>1</v>
      </c>
      <c r="G134">
        <v>1080</v>
      </c>
      <c r="H134">
        <v>2</v>
      </c>
      <c r="I134" t="s">
        <v>217</v>
      </c>
      <c r="J134" t="s">
        <v>218</v>
      </c>
      <c r="K134" t="s">
        <v>219</v>
      </c>
      <c r="L134">
        <v>1368</v>
      </c>
      <c r="N134">
        <v>1011</v>
      </c>
      <c r="O134" t="s">
        <v>186</v>
      </c>
      <c r="P134" t="s">
        <v>186</v>
      </c>
      <c r="Q134">
        <v>1</v>
      </c>
      <c r="W134">
        <v>0</v>
      </c>
      <c r="X134">
        <v>-1666610636</v>
      </c>
      <c r="Y134">
        <f>(AT134*1.2)</f>
        <v>4.4039999999999999</v>
      </c>
      <c r="AA134">
        <v>0</v>
      </c>
      <c r="AB134">
        <v>0.78</v>
      </c>
      <c r="AC134">
        <v>0</v>
      </c>
      <c r="AD134">
        <v>0</v>
      </c>
      <c r="AE134">
        <v>0</v>
      </c>
      <c r="AF134">
        <v>0.73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3.67</v>
      </c>
      <c r="AU134" t="s">
        <v>243</v>
      </c>
      <c r="AV134">
        <v>0</v>
      </c>
      <c r="AW134">
        <v>2</v>
      </c>
      <c r="AX134">
        <v>84865562</v>
      </c>
      <c r="AY134">
        <v>1</v>
      </c>
      <c r="AZ134">
        <v>0</v>
      </c>
      <c r="BA134">
        <v>164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ROUND(Y134*Source!I95*DO134,9)</f>
        <v>0</v>
      </c>
      <c r="CX134">
        <f>ROUND(Y134*Source!I95,9)</f>
        <v>1.3211999999999999</v>
      </c>
      <c r="CY134">
        <f>AB134</f>
        <v>0.78</v>
      </c>
      <c r="CZ134">
        <f>AF134</f>
        <v>0.73</v>
      </c>
      <c r="DA134">
        <f>AJ134</f>
        <v>1</v>
      </c>
      <c r="DB134">
        <f>ROUND((ROUND(AT134*CZ134,2)*1.2),6)</f>
        <v>3.2160000000000002</v>
      </c>
      <c r="DC134">
        <f>ROUND((ROUND(AT134*AG134,2)*1.2),6)</f>
        <v>0</v>
      </c>
      <c r="DD134" t="s">
        <v>3</v>
      </c>
      <c r="DE134" t="s">
        <v>3</v>
      </c>
      <c r="DF134">
        <f t="shared" si="89"/>
        <v>0</v>
      </c>
      <c r="DG134">
        <f t="shared" si="85"/>
        <v>0.96</v>
      </c>
      <c r="DH134">
        <f t="shared" si="86"/>
        <v>0</v>
      </c>
      <c r="DI134">
        <f t="shared" si="88"/>
        <v>0</v>
      </c>
      <c r="DJ134">
        <f>DG134</f>
        <v>0.96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ROW(Source!A95)</f>
        <v>95</v>
      </c>
      <c r="B135">
        <v>84865117</v>
      </c>
      <c r="C135">
        <v>84865534</v>
      </c>
      <c r="D135">
        <v>83573052</v>
      </c>
      <c r="E135">
        <v>1</v>
      </c>
      <c r="F135">
        <v>1</v>
      </c>
      <c r="G135">
        <v>1080</v>
      </c>
      <c r="H135">
        <v>3</v>
      </c>
      <c r="I135" t="s">
        <v>220</v>
      </c>
      <c r="J135" t="s">
        <v>221</v>
      </c>
      <c r="K135" t="s">
        <v>222</v>
      </c>
      <c r="L135">
        <v>1348</v>
      </c>
      <c r="N135">
        <v>1009</v>
      </c>
      <c r="O135" t="s">
        <v>213</v>
      </c>
      <c r="P135" t="s">
        <v>213</v>
      </c>
      <c r="Q135">
        <v>1000</v>
      </c>
      <c r="W135">
        <v>0</v>
      </c>
      <c r="X135">
        <v>-1496526477</v>
      </c>
      <c r="Y135">
        <f t="shared" ref="Y135:Y141" si="90">(AT135*1)</f>
        <v>6.0000000000000002E-5</v>
      </c>
      <c r="AA135">
        <v>12143.54</v>
      </c>
      <c r="AB135">
        <v>0</v>
      </c>
      <c r="AC135">
        <v>0</v>
      </c>
      <c r="AD135">
        <v>0</v>
      </c>
      <c r="AE135">
        <v>11233.62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6.0000000000000002E-5</v>
      </c>
      <c r="AU135" t="s">
        <v>116</v>
      </c>
      <c r="AV135">
        <v>0</v>
      </c>
      <c r="AW135">
        <v>2</v>
      </c>
      <c r="AX135">
        <v>84865563</v>
      </c>
      <c r="AY135">
        <v>1</v>
      </c>
      <c r="AZ135">
        <v>0</v>
      </c>
      <c r="BA135">
        <v>165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ROUND(Y135*Source!I95,9)</f>
        <v>1.8E-5</v>
      </c>
      <c r="CY135">
        <f t="shared" ref="CY135:CY141" si="91">AA135</f>
        <v>12143.54</v>
      </c>
      <c r="CZ135">
        <f t="shared" ref="CZ135:CZ141" si="92">AE135</f>
        <v>11233.62</v>
      </c>
      <c r="DA135">
        <f t="shared" ref="DA135:DA141" si="93">AI135</f>
        <v>1</v>
      </c>
      <c r="DB135">
        <f t="shared" ref="DB135:DB141" si="94">ROUND((ROUND(AT135*CZ135,2)*1),6)</f>
        <v>0.67</v>
      </c>
      <c r="DC135">
        <f t="shared" ref="DC135:DC141" si="95">ROUND((ROUND(AT135*AG135,2)*1),6)</f>
        <v>0</v>
      </c>
      <c r="DD135" t="s">
        <v>3</v>
      </c>
      <c r="DE135" t="s">
        <v>3</v>
      </c>
      <c r="DF135">
        <f t="shared" si="89"/>
        <v>0.2</v>
      </c>
      <c r="DG135">
        <f t="shared" si="85"/>
        <v>0</v>
      </c>
      <c r="DH135">
        <f t="shared" si="86"/>
        <v>0</v>
      </c>
      <c r="DI135">
        <f t="shared" si="88"/>
        <v>0</v>
      </c>
      <c r="DJ135">
        <f t="shared" ref="DJ135:DJ141" si="96">DF135</f>
        <v>0.2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ROW(Source!A95)</f>
        <v>95</v>
      </c>
      <c r="B136">
        <v>84865117</v>
      </c>
      <c r="C136">
        <v>84865534</v>
      </c>
      <c r="D136">
        <v>83579563</v>
      </c>
      <c r="E136">
        <v>1</v>
      </c>
      <c r="F136">
        <v>1</v>
      </c>
      <c r="G136">
        <v>1080</v>
      </c>
      <c r="H136">
        <v>3</v>
      </c>
      <c r="I136" t="s">
        <v>223</v>
      </c>
      <c r="J136" t="s">
        <v>224</v>
      </c>
      <c r="K136" t="s">
        <v>225</v>
      </c>
      <c r="L136">
        <v>1346</v>
      </c>
      <c r="N136">
        <v>1009</v>
      </c>
      <c r="O136" t="s">
        <v>29</v>
      </c>
      <c r="P136" t="s">
        <v>29</v>
      </c>
      <c r="Q136">
        <v>1</v>
      </c>
      <c r="W136">
        <v>0</v>
      </c>
      <c r="X136">
        <v>1537936782</v>
      </c>
      <c r="Y136">
        <f t="shared" si="90"/>
        <v>0.8</v>
      </c>
      <c r="AA136">
        <v>27.89</v>
      </c>
      <c r="AB136">
        <v>0</v>
      </c>
      <c r="AC136">
        <v>0</v>
      </c>
      <c r="AD136">
        <v>0</v>
      </c>
      <c r="AE136">
        <v>25.8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0.8</v>
      </c>
      <c r="AU136" t="s">
        <v>116</v>
      </c>
      <c r="AV136">
        <v>0</v>
      </c>
      <c r="AW136">
        <v>2</v>
      </c>
      <c r="AX136">
        <v>84865564</v>
      </c>
      <c r="AY136">
        <v>1</v>
      </c>
      <c r="AZ136">
        <v>0</v>
      </c>
      <c r="BA136">
        <v>166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ROUND(Y136*Source!I95,9)</f>
        <v>0.24</v>
      </c>
      <c r="CY136">
        <f t="shared" si="91"/>
        <v>27.89</v>
      </c>
      <c r="CZ136">
        <f t="shared" si="92"/>
        <v>25.8</v>
      </c>
      <c r="DA136">
        <f t="shared" si="93"/>
        <v>1</v>
      </c>
      <c r="DB136">
        <f t="shared" si="94"/>
        <v>20.64</v>
      </c>
      <c r="DC136">
        <f t="shared" si="95"/>
        <v>0</v>
      </c>
      <c r="DD136" t="s">
        <v>3</v>
      </c>
      <c r="DE136" t="s">
        <v>3</v>
      </c>
      <c r="DF136">
        <f t="shared" si="89"/>
        <v>6.19</v>
      </c>
      <c r="DG136">
        <f t="shared" si="85"/>
        <v>0</v>
      </c>
      <c r="DH136">
        <f t="shared" si="86"/>
        <v>0</v>
      </c>
      <c r="DI136">
        <f t="shared" si="88"/>
        <v>0</v>
      </c>
      <c r="DJ136">
        <f t="shared" si="96"/>
        <v>6.19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ROW(Source!A95)</f>
        <v>95</v>
      </c>
      <c r="B137">
        <v>84865117</v>
      </c>
      <c r="C137">
        <v>84865534</v>
      </c>
      <c r="D137">
        <v>83573331</v>
      </c>
      <c r="E137">
        <v>1</v>
      </c>
      <c r="F137">
        <v>1</v>
      </c>
      <c r="G137">
        <v>1080</v>
      </c>
      <c r="H137">
        <v>3</v>
      </c>
      <c r="I137" t="s">
        <v>226</v>
      </c>
      <c r="J137" t="s">
        <v>227</v>
      </c>
      <c r="K137" t="s">
        <v>228</v>
      </c>
      <c r="L137">
        <v>1348</v>
      </c>
      <c r="N137">
        <v>1009</v>
      </c>
      <c r="O137" t="s">
        <v>213</v>
      </c>
      <c r="P137" t="s">
        <v>213</v>
      </c>
      <c r="Q137">
        <v>1000</v>
      </c>
      <c r="W137">
        <v>0</v>
      </c>
      <c r="X137">
        <v>-108669029</v>
      </c>
      <c r="Y137">
        <f t="shared" si="90"/>
        <v>5.0000000000000001E-4</v>
      </c>
      <c r="AA137">
        <v>65898.22</v>
      </c>
      <c r="AB137">
        <v>0</v>
      </c>
      <c r="AC137">
        <v>0</v>
      </c>
      <c r="AD137">
        <v>0</v>
      </c>
      <c r="AE137">
        <v>60960.43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5.0000000000000001E-4</v>
      </c>
      <c r="AU137" t="s">
        <v>116</v>
      </c>
      <c r="AV137">
        <v>0</v>
      </c>
      <c r="AW137">
        <v>2</v>
      </c>
      <c r="AX137">
        <v>84865565</v>
      </c>
      <c r="AY137">
        <v>1</v>
      </c>
      <c r="AZ137">
        <v>0</v>
      </c>
      <c r="BA137">
        <v>167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ROUND(Y137*Source!I95,9)</f>
        <v>1.4999999999999999E-4</v>
      </c>
      <c r="CY137">
        <f t="shared" si="91"/>
        <v>65898.22</v>
      </c>
      <c r="CZ137">
        <f t="shared" si="92"/>
        <v>60960.43</v>
      </c>
      <c r="DA137">
        <f t="shared" si="93"/>
        <v>1</v>
      </c>
      <c r="DB137">
        <f t="shared" si="94"/>
        <v>30.48</v>
      </c>
      <c r="DC137">
        <f t="shared" si="95"/>
        <v>0</v>
      </c>
      <c r="DD137" t="s">
        <v>3</v>
      </c>
      <c r="DE137" t="s">
        <v>3</v>
      </c>
      <c r="DF137">
        <f t="shared" si="89"/>
        <v>9.14</v>
      </c>
      <c r="DG137">
        <f t="shared" si="85"/>
        <v>0</v>
      </c>
      <c r="DH137">
        <f t="shared" si="86"/>
        <v>0</v>
      </c>
      <c r="DI137">
        <f t="shared" si="88"/>
        <v>0</v>
      </c>
      <c r="DJ137">
        <f t="shared" si="96"/>
        <v>9.14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ROW(Source!A95)</f>
        <v>95</v>
      </c>
      <c r="B138">
        <v>84865117</v>
      </c>
      <c r="C138">
        <v>84865534</v>
      </c>
      <c r="D138">
        <v>83573354</v>
      </c>
      <c r="E138">
        <v>1</v>
      </c>
      <c r="F138">
        <v>1</v>
      </c>
      <c r="G138">
        <v>1080</v>
      </c>
      <c r="H138">
        <v>3</v>
      </c>
      <c r="I138" t="s">
        <v>229</v>
      </c>
      <c r="J138" t="s">
        <v>230</v>
      </c>
      <c r="K138" t="s">
        <v>231</v>
      </c>
      <c r="L138">
        <v>1348</v>
      </c>
      <c r="N138">
        <v>1009</v>
      </c>
      <c r="O138" t="s">
        <v>213</v>
      </c>
      <c r="P138" t="s">
        <v>213</v>
      </c>
      <c r="Q138">
        <v>1000</v>
      </c>
      <c r="W138">
        <v>0</v>
      </c>
      <c r="X138">
        <v>-1942970469</v>
      </c>
      <c r="Y138">
        <f t="shared" si="90"/>
        <v>4.0000000000000003E-5</v>
      </c>
      <c r="AA138">
        <v>8619.5400000000009</v>
      </c>
      <c r="AB138">
        <v>0</v>
      </c>
      <c r="AC138">
        <v>0</v>
      </c>
      <c r="AD138">
        <v>0</v>
      </c>
      <c r="AE138">
        <v>7973.67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4.0000000000000003E-5</v>
      </c>
      <c r="AU138" t="s">
        <v>116</v>
      </c>
      <c r="AV138">
        <v>0</v>
      </c>
      <c r="AW138">
        <v>2</v>
      </c>
      <c r="AX138">
        <v>84865566</v>
      </c>
      <c r="AY138">
        <v>1</v>
      </c>
      <c r="AZ138">
        <v>0</v>
      </c>
      <c r="BA138">
        <v>168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ROUND(Y138*Source!I95,9)</f>
        <v>1.2E-5</v>
      </c>
      <c r="CY138">
        <f t="shared" si="91"/>
        <v>8619.5400000000009</v>
      </c>
      <c r="CZ138">
        <f t="shared" si="92"/>
        <v>7973.67</v>
      </c>
      <c r="DA138">
        <f t="shared" si="93"/>
        <v>1</v>
      </c>
      <c r="DB138">
        <f t="shared" si="94"/>
        <v>0.32</v>
      </c>
      <c r="DC138">
        <f t="shared" si="95"/>
        <v>0</v>
      </c>
      <c r="DD138" t="s">
        <v>3</v>
      </c>
      <c r="DE138" t="s">
        <v>3</v>
      </c>
      <c r="DF138">
        <f t="shared" si="89"/>
        <v>0.1</v>
      </c>
      <c r="DG138">
        <f t="shared" si="85"/>
        <v>0</v>
      </c>
      <c r="DH138">
        <f t="shared" si="86"/>
        <v>0</v>
      </c>
      <c r="DI138">
        <f t="shared" si="88"/>
        <v>0</v>
      </c>
      <c r="DJ138">
        <f t="shared" si="96"/>
        <v>0.1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ROW(Source!A95)</f>
        <v>95</v>
      </c>
      <c r="B139">
        <v>84865117</v>
      </c>
      <c r="C139">
        <v>84865534</v>
      </c>
      <c r="D139">
        <v>83596604</v>
      </c>
      <c r="E139">
        <v>1</v>
      </c>
      <c r="F139">
        <v>1</v>
      </c>
      <c r="G139">
        <v>1080</v>
      </c>
      <c r="H139">
        <v>3</v>
      </c>
      <c r="I139" t="s">
        <v>232</v>
      </c>
      <c r="J139" t="s">
        <v>233</v>
      </c>
      <c r="K139" t="s">
        <v>234</v>
      </c>
      <c r="L139">
        <v>1356</v>
      </c>
      <c r="N139">
        <v>1010</v>
      </c>
      <c r="O139" t="s">
        <v>235</v>
      </c>
      <c r="P139" t="s">
        <v>235</v>
      </c>
      <c r="Q139">
        <v>1000</v>
      </c>
      <c r="W139">
        <v>0</v>
      </c>
      <c r="X139">
        <v>-1221558404</v>
      </c>
      <c r="Y139">
        <f t="shared" si="90"/>
        <v>4.0999999999999999E-4</v>
      </c>
      <c r="AA139">
        <v>245.02</v>
      </c>
      <c r="AB139">
        <v>0</v>
      </c>
      <c r="AC139">
        <v>0</v>
      </c>
      <c r="AD139">
        <v>0</v>
      </c>
      <c r="AE139">
        <v>226.66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4.0999999999999999E-4</v>
      </c>
      <c r="AU139" t="s">
        <v>116</v>
      </c>
      <c r="AV139">
        <v>0</v>
      </c>
      <c r="AW139">
        <v>2</v>
      </c>
      <c r="AX139">
        <v>84865567</v>
      </c>
      <c r="AY139">
        <v>1</v>
      </c>
      <c r="AZ139">
        <v>0</v>
      </c>
      <c r="BA139">
        <v>169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ROUND(Y139*Source!I95,9)</f>
        <v>1.2300000000000001E-4</v>
      </c>
      <c r="CY139">
        <f t="shared" si="91"/>
        <v>245.02</v>
      </c>
      <c r="CZ139">
        <f t="shared" si="92"/>
        <v>226.66</v>
      </c>
      <c r="DA139">
        <f t="shared" si="93"/>
        <v>1</v>
      </c>
      <c r="DB139">
        <f t="shared" si="94"/>
        <v>0.09</v>
      </c>
      <c r="DC139">
        <f t="shared" si="95"/>
        <v>0</v>
      </c>
      <c r="DD139" t="s">
        <v>3</v>
      </c>
      <c r="DE139" t="s">
        <v>3</v>
      </c>
      <c r="DF139">
        <f t="shared" si="89"/>
        <v>0.03</v>
      </c>
      <c r="DG139">
        <f t="shared" si="85"/>
        <v>0</v>
      </c>
      <c r="DH139">
        <f t="shared" si="86"/>
        <v>0</v>
      </c>
      <c r="DI139">
        <f t="shared" si="88"/>
        <v>0</v>
      </c>
      <c r="DJ139">
        <f t="shared" si="96"/>
        <v>0.03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ROW(Source!A95)</f>
        <v>95</v>
      </c>
      <c r="B140">
        <v>84865117</v>
      </c>
      <c r="C140">
        <v>84865534</v>
      </c>
      <c r="D140">
        <v>83596265</v>
      </c>
      <c r="E140">
        <v>1</v>
      </c>
      <c r="F140">
        <v>1</v>
      </c>
      <c r="G140">
        <v>1080</v>
      </c>
      <c r="H140">
        <v>3</v>
      </c>
      <c r="I140" t="s">
        <v>236</v>
      </c>
      <c r="J140" t="s">
        <v>237</v>
      </c>
      <c r="K140" t="s">
        <v>238</v>
      </c>
      <c r="L140">
        <v>1301</v>
      </c>
      <c r="N140">
        <v>1003</v>
      </c>
      <c r="O140" t="s">
        <v>239</v>
      </c>
      <c r="P140" t="s">
        <v>239</v>
      </c>
      <c r="Q140">
        <v>1</v>
      </c>
      <c r="W140">
        <v>0</v>
      </c>
      <c r="X140">
        <v>-949506742</v>
      </c>
      <c r="Y140">
        <f t="shared" si="90"/>
        <v>0.96</v>
      </c>
      <c r="AA140">
        <v>0.76</v>
      </c>
      <c r="AB140">
        <v>0</v>
      </c>
      <c r="AC140">
        <v>0</v>
      </c>
      <c r="AD140">
        <v>0</v>
      </c>
      <c r="AE140">
        <v>0.7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0.96</v>
      </c>
      <c r="AU140" t="s">
        <v>116</v>
      </c>
      <c r="AV140">
        <v>0</v>
      </c>
      <c r="AW140">
        <v>2</v>
      </c>
      <c r="AX140">
        <v>84865568</v>
      </c>
      <c r="AY140">
        <v>1</v>
      </c>
      <c r="AZ140">
        <v>0</v>
      </c>
      <c r="BA140">
        <v>170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ROUND(Y140*Source!I95,9)</f>
        <v>0.28799999999999998</v>
      </c>
      <c r="CY140">
        <f t="shared" si="91"/>
        <v>0.76</v>
      </c>
      <c r="CZ140">
        <f t="shared" si="92"/>
        <v>0.7</v>
      </c>
      <c r="DA140">
        <f t="shared" si="93"/>
        <v>1</v>
      </c>
      <c r="DB140">
        <f t="shared" si="94"/>
        <v>0.67</v>
      </c>
      <c r="DC140">
        <f t="shared" si="95"/>
        <v>0</v>
      </c>
      <c r="DD140" t="s">
        <v>3</v>
      </c>
      <c r="DE140" t="s">
        <v>3</v>
      </c>
      <c r="DF140">
        <f t="shared" si="89"/>
        <v>0.2</v>
      </c>
      <c r="DG140">
        <f t="shared" si="85"/>
        <v>0</v>
      </c>
      <c r="DH140">
        <f t="shared" si="86"/>
        <v>0</v>
      </c>
      <c r="DI140">
        <f t="shared" si="88"/>
        <v>0</v>
      </c>
      <c r="DJ140">
        <f t="shared" si="96"/>
        <v>0.2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ROW(Source!A95)</f>
        <v>95</v>
      </c>
      <c r="B141">
        <v>84865117</v>
      </c>
      <c r="C141">
        <v>84865534</v>
      </c>
      <c r="D141">
        <v>83596267</v>
      </c>
      <c r="E141">
        <v>1</v>
      </c>
      <c r="F141">
        <v>1</v>
      </c>
      <c r="G141">
        <v>1080</v>
      </c>
      <c r="H141">
        <v>3</v>
      </c>
      <c r="I141" t="s">
        <v>240</v>
      </c>
      <c r="J141" t="s">
        <v>241</v>
      </c>
      <c r="K141" t="s">
        <v>242</v>
      </c>
      <c r="L141">
        <v>1356</v>
      </c>
      <c r="N141">
        <v>1010</v>
      </c>
      <c r="O141" t="s">
        <v>235</v>
      </c>
      <c r="P141" t="s">
        <v>235</v>
      </c>
      <c r="Q141">
        <v>1000</v>
      </c>
      <c r="W141">
        <v>0</v>
      </c>
      <c r="X141">
        <v>-510359138</v>
      </c>
      <c r="Y141">
        <f t="shared" si="90"/>
        <v>8.3199999999999993E-3</v>
      </c>
      <c r="AA141">
        <v>6.96</v>
      </c>
      <c r="AB141">
        <v>0</v>
      </c>
      <c r="AC141">
        <v>0</v>
      </c>
      <c r="AD141">
        <v>0</v>
      </c>
      <c r="AE141">
        <v>6.44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8.3199999999999993E-3</v>
      </c>
      <c r="AU141" t="s">
        <v>116</v>
      </c>
      <c r="AV141">
        <v>0</v>
      </c>
      <c r="AW141">
        <v>2</v>
      </c>
      <c r="AX141">
        <v>84865569</v>
      </c>
      <c r="AY141">
        <v>1</v>
      </c>
      <c r="AZ141">
        <v>0</v>
      </c>
      <c r="BA141">
        <v>171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ROUND(Y141*Source!I95,9)</f>
        <v>2.496E-3</v>
      </c>
      <c r="CY141">
        <f t="shared" si="91"/>
        <v>6.96</v>
      </c>
      <c r="CZ141">
        <f t="shared" si="92"/>
        <v>6.44</v>
      </c>
      <c r="DA141">
        <f t="shared" si="93"/>
        <v>1</v>
      </c>
      <c r="DB141">
        <f t="shared" si="94"/>
        <v>0.05</v>
      </c>
      <c r="DC141">
        <f t="shared" si="95"/>
        <v>0</v>
      </c>
      <c r="DD141" t="s">
        <v>3</v>
      </c>
      <c r="DE141" t="s">
        <v>3</v>
      </c>
      <c r="DF141">
        <f t="shared" si="89"/>
        <v>0.02</v>
      </c>
      <c r="DG141">
        <f t="shared" si="85"/>
        <v>0</v>
      </c>
      <c r="DH141">
        <f t="shared" si="86"/>
        <v>0</v>
      </c>
      <c r="DI141">
        <f t="shared" si="88"/>
        <v>0</v>
      </c>
      <c r="DJ141">
        <f t="shared" si="96"/>
        <v>0.02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ROW(Source!A96)</f>
        <v>96</v>
      </c>
      <c r="B142">
        <v>84865115</v>
      </c>
      <c r="C142">
        <v>84865534</v>
      </c>
      <c r="D142">
        <v>83533125</v>
      </c>
      <c r="E142">
        <v>1080</v>
      </c>
      <c r="F142">
        <v>1</v>
      </c>
      <c r="G142">
        <v>1080</v>
      </c>
      <c r="H142">
        <v>1</v>
      </c>
      <c r="I142" t="s">
        <v>180</v>
      </c>
      <c r="J142" t="s">
        <v>3</v>
      </c>
      <c r="K142" t="s">
        <v>181</v>
      </c>
      <c r="L142">
        <v>1191</v>
      </c>
      <c r="N142">
        <v>1013</v>
      </c>
      <c r="O142" t="s">
        <v>182</v>
      </c>
      <c r="P142" t="s">
        <v>182</v>
      </c>
      <c r="Q142">
        <v>1</v>
      </c>
      <c r="W142">
        <v>0</v>
      </c>
      <c r="X142">
        <v>476480486</v>
      </c>
      <c r="Y142">
        <f>(AT142*1.2)</f>
        <v>18.96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15.8</v>
      </c>
      <c r="AU142" t="s">
        <v>117</v>
      </c>
      <c r="AV142">
        <v>1</v>
      </c>
      <c r="AW142">
        <v>2</v>
      </c>
      <c r="AX142">
        <v>84865559</v>
      </c>
      <c r="AY142">
        <v>1</v>
      </c>
      <c r="AZ142">
        <v>0</v>
      </c>
      <c r="BA142">
        <v>174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ROUND(AT142*Source!I96*AH142*AL142,2)</f>
        <v>0</v>
      </c>
      <c r="CV142">
        <f>ROUND(Y142*Source!I96,9)</f>
        <v>5.6879999999999997</v>
      </c>
      <c r="CW142">
        <v>0</v>
      </c>
      <c r="CX142">
        <f>ROUND(Y142*Source!I96,9)</f>
        <v>5.6879999999999997</v>
      </c>
      <c r="CY142">
        <f>AD142</f>
        <v>0</v>
      </c>
      <c r="CZ142">
        <f>AH142</f>
        <v>0</v>
      </c>
      <c r="DA142">
        <f>AL142</f>
        <v>1</v>
      </c>
      <c r="DB142">
        <f>ROUND((ROUND(AT142*CZ142,2)*1.2),6)</f>
        <v>0</v>
      </c>
      <c r="DC142">
        <f>ROUND((ROUND(AT142*AG142,2)*1.2),6)</f>
        <v>0</v>
      </c>
      <c r="DD142" t="s">
        <v>3</v>
      </c>
      <c r="DE142" t="s">
        <v>3</v>
      </c>
      <c r="DF142">
        <f t="shared" si="89"/>
        <v>0</v>
      </c>
      <c r="DG142">
        <f t="shared" si="85"/>
        <v>0</v>
      </c>
      <c r="DH142">
        <f t="shared" si="86"/>
        <v>0</v>
      </c>
      <c r="DI142">
        <f t="shared" si="88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ROW(Source!A96)</f>
        <v>96</v>
      </c>
      <c r="B143">
        <v>84865115</v>
      </c>
      <c r="C143">
        <v>84865534</v>
      </c>
      <c r="D143">
        <v>83604539</v>
      </c>
      <c r="E143">
        <v>1</v>
      </c>
      <c r="F143">
        <v>1</v>
      </c>
      <c r="G143">
        <v>1080</v>
      </c>
      <c r="H143">
        <v>2</v>
      </c>
      <c r="I143" t="s">
        <v>193</v>
      </c>
      <c r="J143" t="s">
        <v>194</v>
      </c>
      <c r="K143" t="s">
        <v>195</v>
      </c>
      <c r="L143">
        <v>1368</v>
      </c>
      <c r="N143">
        <v>1011</v>
      </c>
      <c r="O143" t="s">
        <v>186</v>
      </c>
      <c r="P143" t="s">
        <v>186</v>
      </c>
      <c r="Q143">
        <v>1</v>
      </c>
      <c r="W143">
        <v>0</v>
      </c>
      <c r="X143">
        <v>-1985943078</v>
      </c>
      <c r="Y143">
        <f>(AT143*1.2)</f>
        <v>0.61199999999999999</v>
      </c>
      <c r="AA143">
        <v>0</v>
      </c>
      <c r="AB143">
        <v>1513.56</v>
      </c>
      <c r="AC143">
        <v>758.78</v>
      </c>
      <c r="AD143">
        <v>0</v>
      </c>
      <c r="AE143">
        <v>0</v>
      </c>
      <c r="AF143">
        <v>83.1</v>
      </c>
      <c r="AG143">
        <v>12.62</v>
      </c>
      <c r="AH143">
        <v>0</v>
      </c>
      <c r="AI143">
        <v>1</v>
      </c>
      <c r="AJ143">
        <v>17.07</v>
      </c>
      <c r="AK143">
        <v>56.35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0.51</v>
      </c>
      <c r="AU143" t="s">
        <v>243</v>
      </c>
      <c r="AV143">
        <v>0</v>
      </c>
      <c r="AW143">
        <v>2</v>
      </c>
      <c r="AX143">
        <v>84865560</v>
      </c>
      <c r="AY143">
        <v>1</v>
      </c>
      <c r="AZ143">
        <v>0</v>
      </c>
      <c r="BA143">
        <v>175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ROUND(Y143*Source!I96*DO143,9)</f>
        <v>2.3170320000000002</v>
      </c>
      <c r="CX143">
        <f>ROUND(Y143*Source!I96,9)</f>
        <v>0.18360000000000001</v>
      </c>
      <c r="CY143">
        <f>AB143</f>
        <v>1513.56</v>
      </c>
      <c r="CZ143">
        <f>AF143</f>
        <v>83.1</v>
      </c>
      <c r="DA143">
        <f>AJ143</f>
        <v>17.07</v>
      </c>
      <c r="DB143">
        <f>ROUND((ROUND(AT143*CZ143,2)*1.2),6)</f>
        <v>50.856000000000002</v>
      </c>
      <c r="DC143">
        <f>ROUND((ROUND(AT143*AG143,2)*1.2),6)</f>
        <v>7.7279999999999998</v>
      </c>
      <c r="DD143" t="s">
        <v>3</v>
      </c>
      <c r="DE143" t="s">
        <v>3</v>
      </c>
      <c r="DF143">
        <f t="shared" si="89"/>
        <v>0</v>
      </c>
      <c r="DG143">
        <f>ROUND(ROUND(AF143*AJ143,2)*CX143,2)</f>
        <v>260.44</v>
      </c>
      <c r="DH143">
        <f>ROUND(ROUND(AG143*AK143,2)*CX143,2)</f>
        <v>130.57</v>
      </c>
      <c r="DI143">
        <f t="shared" si="88"/>
        <v>0</v>
      </c>
      <c r="DJ143">
        <f>DG143</f>
        <v>260.44</v>
      </c>
      <c r="DK143">
        <v>0</v>
      </c>
      <c r="DL143" t="s">
        <v>196</v>
      </c>
      <c r="DM143">
        <v>0</v>
      </c>
      <c r="DN143" t="s">
        <v>182</v>
      </c>
      <c r="DO143">
        <v>12.62</v>
      </c>
    </row>
    <row r="144" spans="1:119" x14ac:dyDescent="0.2">
      <c r="A144">
        <f>ROW(Source!A96)</f>
        <v>96</v>
      </c>
      <c r="B144">
        <v>84865115</v>
      </c>
      <c r="C144">
        <v>84865534</v>
      </c>
      <c r="D144">
        <v>83603858</v>
      </c>
      <c r="E144">
        <v>1</v>
      </c>
      <c r="F144">
        <v>1</v>
      </c>
      <c r="G144">
        <v>1080</v>
      </c>
      <c r="H144">
        <v>2</v>
      </c>
      <c r="I144" t="s">
        <v>214</v>
      </c>
      <c r="J144" t="s">
        <v>215</v>
      </c>
      <c r="K144" t="s">
        <v>216</v>
      </c>
      <c r="L144">
        <v>1368</v>
      </c>
      <c r="N144">
        <v>1011</v>
      </c>
      <c r="O144" t="s">
        <v>186</v>
      </c>
      <c r="P144" t="s">
        <v>186</v>
      </c>
      <c r="Q144">
        <v>1</v>
      </c>
      <c r="W144">
        <v>0</v>
      </c>
      <c r="X144">
        <v>-613137510</v>
      </c>
      <c r="Y144">
        <f>(AT144*1.2)</f>
        <v>4.0919999999999996</v>
      </c>
      <c r="AA144">
        <v>0</v>
      </c>
      <c r="AB144">
        <v>24.58</v>
      </c>
      <c r="AC144">
        <v>0</v>
      </c>
      <c r="AD144">
        <v>0</v>
      </c>
      <c r="AE144">
        <v>0</v>
      </c>
      <c r="AF144">
        <v>2.27</v>
      </c>
      <c r="AG144">
        <v>0</v>
      </c>
      <c r="AH144">
        <v>0</v>
      </c>
      <c r="AI144">
        <v>1</v>
      </c>
      <c r="AJ144">
        <v>10.15</v>
      </c>
      <c r="AK144">
        <v>56.35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3.41</v>
      </c>
      <c r="AU144" t="s">
        <v>243</v>
      </c>
      <c r="AV144">
        <v>0</v>
      </c>
      <c r="AW144">
        <v>2</v>
      </c>
      <c r="AX144">
        <v>84865561</v>
      </c>
      <c r="AY144">
        <v>1</v>
      </c>
      <c r="AZ144">
        <v>0</v>
      </c>
      <c r="BA144">
        <v>176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ROUND(Y144*Source!I96*DO144,9)</f>
        <v>0</v>
      </c>
      <c r="CX144">
        <f>ROUND(Y144*Source!I96,9)</f>
        <v>1.2276</v>
      </c>
      <c r="CY144">
        <f>AB144</f>
        <v>24.58</v>
      </c>
      <c r="CZ144">
        <f>AF144</f>
        <v>2.27</v>
      </c>
      <c r="DA144">
        <f>AJ144</f>
        <v>10.15</v>
      </c>
      <c r="DB144">
        <f>ROUND((ROUND(AT144*CZ144,2)*1.2),6)</f>
        <v>9.2880000000000003</v>
      </c>
      <c r="DC144">
        <f>ROUND((ROUND(AT144*AG144,2)*1.2),6)</f>
        <v>0</v>
      </c>
      <c r="DD144" t="s">
        <v>3</v>
      </c>
      <c r="DE144" t="s">
        <v>3</v>
      </c>
      <c r="DF144">
        <f t="shared" si="89"/>
        <v>0</v>
      </c>
      <c r="DG144">
        <f>ROUND(ROUND(AF144*AJ144,2)*CX144,2)</f>
        <v>28.28</v>
      </c>
      <c r="DH144">
        <f>ROUND(ROUND(AG144*AK144,2)*CX144,2)</f>
        <v>0</v>
      </c>
      <c r="DI144">
        <f t="shared" si="88"/>
        <v>0</v>
      </c>
      <c r="DJ144">
        <f>DG144</f>
        <v>28.28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ROW(Source!A96)</f>
        <v>96</v>
      </c>
      <c r="B145">
        <v>84865115</v>
      </c>
      <c r="C145">
        <v>84865534</v>
      </c>
      <c r="D145">
        <v>83603868</v>
      </c>
      <c r="E145">
        <v>1</v>
      </c>
      <c r="F145">
        <v>1</v>
      </c>
      <c r="G145">
        <v>1080</v>
      </c>
      <c r="H145">
        <v>2</v>
      </c>
      <c r="I145" t="s">
        <v>217</v>
      </c>
      <c r="J145" t="s">
        <v>218</v>
      </c>
      <c r="K145" t="s">
        <v>219</v>
      </c>
      <c r="L145">
        <v>1368</v>
      </c>
      <c r="N145">
        <v>1011</v>
      </c>
      <c r="O145" t="s">
        <v>186</v>
      </c>
      <c r="P145" t="s">
        <v>186</v>
      </c>
      <c r="Q145">
        <v>1</v>
      </c>
      <c r="W145">
        <v>0</v>
      </c>
      <c r="X145">
        <v>-1666610636</v>
      </c>
      <c r="Y145">
        <f>(AT145*1.2)</f>
        <v>4.4039999999999999</v>
      </c>
      <c r="AA145">
        <v>0</v>
      </c>
      <c r="AB145">
        <v>7.24</v>
      </c>
      <c r="AC145">
        <v>0</v>
      </c>
      <c r="AD145">
        <v>0</v>
      </c>
      <c r="AE145">
        <v>0</v>
      </c>
      <c r="AF145">
        <v>0.73</v>
      </c>
      <c r="AG145">
        <v>0</v>
      </c>
      <c r="AH145">
        <v>0</v>
      </c>
      <c r="AI145">
        <v>1</v>
      </c>
      <c r="AJ145">
        <v>9.3000000000000007</v>
      </c>
      <c r="AK145">
        <v>56.35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3.67</v>
      </c>
      <c r="AU145" t="s">
        <v>243</v>
      </c>
      <c r="AV145">
        <v>0</v>
      </c>
      <c r="AW145">
        <v>2</v>
      </c>
      <c r="AX145">
        <v>84865562</v>
      </c>
      <c r="AY145">
        <v>1</v>
      </c>
      <c r="AZ145">
        <v>0</v>
      </c>
      <c r="BA145">
        <v>177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ROUND(Y145*Source!I96*DO145,9)</f>
        <v>0</v>
      </c>
      <c r="CX145">
        <f>ROUND(Y145*Source!I96,9)</f>
        <v>1.3211999999999999</v>
      </c>
      <c r="CY145">
        <f>AB145</f>
        <v>7.24</v>
      </c>
      <c r="CZ145">
        <f>AF145</f>
        <v>0.73</v>
      </c>
      <c r="DA145">
        <f>AJ145</f>
        <v>9.3000000000000007</v>
      </c>
      <c r="DB145">
        <f>ROUND((ROUND(AT145*CZ145,2)*1.2),6)</f>
        <v>3.2160000000000002</v>
      </c>
      <c r="DC145">
        <f>ROUND((ROUND(AT145*AG145,2)*1.2),6)</f>
        <v>0</v>
      </c>
      <c r="DD145" t="s">
        <v>3</v>
      </c>
      <c r="DE145" t="s">
        <v>3</v>
      </c>
      <c r="DF145">
        <f t="shared" si="89"/>
        <v>0</v>
      </c>
      <c r="DG145">
        <f>ROUND(ROUND(AF145*AJ145,2)*CX145,2)</f>
        <v>8.9700000000000006</v>
      </c>
      <c r="DH145">
        <f>ROUND(ROUND(AG145*AK145,2)*CX145,2)</f>
        <v>0</v>
      </c>
      <c r="DI145">
        <f t="shared" si="88"/>
        <v>0</v>
      </c>
      <c r="DJ145">
        <f>DG145</f>
        <v>8.9700000000000006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ROW(Source!A96)</f>
        <v>96</v>
      </c>
      <c r="B146">
        <v>84865115</v>
      </c>
      <c r="C146">
        <v>84865534</v>
      </c>
      <c r="D146">
        <v>83573052</v>
      </c>
      <c r="E146">
        <v>1</v>
      </c>
      <c r="F146">
        <v>1</v>
      </c>
      <c r="G146">
        <v>1080</v>
      </c>
      <c r="H146">
        <v>3</v>
      </c>
      <c r="I146" t="s">
        <v>220</v>
      </c>
      <c r="J146" t="s">
        <v>221</v>
      </c>
      <c r="K146" t="s">
        <v>222</v>
      </c>
      <c r="L146">
        <v>1348</v>
      </c>
      <c r="N146">
        <v>1009</v>
      </c>
      <c r="O146" t="s">
        <v>213</v>
      </c>
      <c r="P146" t="s">
        <v>213</v>
      </c>
      <c r="Q146">
        <v>1000</v>
      </c>
      <c r="W146">
        <v>0</v>
      </c>
      <c r="X146">
        <v>-1496526477</v>
      </c>
      <c r="Y146">
        <f t="shared" ref="Y146:Y152" si="97">(AT146*1)</f>
        <v>6.0000000000000002E-5</v>
      </c>
      <c r="AA146">
        <v>42866.71</v>
      </c>
      <c r="AB146">
        <v>0</v>
      </c>
      <c r="AC146">
        <v>0</v>
      </c>
      <c r="AD146">
        <v>0</v>
      </c>
      <c r="AE146">
        <v>11233.62</v>
      </c>
      <c r="AF146">
        <v>0</v>
      </c>
      <c r="AG146">
        <v>0</v>
      </c>
      <c r="AH146">
        <v>0</v>
      </c>
      <c r="AI146">
        <v>3.53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6.0000000000000002E-5</v>
      </c>
      <c r="AU146" t="s">
        <v>116</v>
      </c>
      <c r="AV146">
        <v>0</v>
      </c>
      <c r="AW146">
        <v>2</v>
      </c>
      <c r="AX146">
        <v>84865563</v>
      </c>
      <c r="AY146">
        <v>1</v>
      </c>
      <c r="AZ146">
        <v>0</v>
      </c>
      <c r="BA146">
        <v>178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ROUND(Y146*Source!I96,9)</f>
        <v>1.8E-5</v>
      </c>
      <c r="CY146">
        <f t="shared" ref="CY146:CY152" si="98">AA146</f>
        <v>42866.71</v>
      </c>
      <c r="CZ146">
        <f t="shared" ref="CZ146:CZ152" si="99">AE146</f>
        <v>11233.62</v>
      </c>
      <c r="DA146">
        <f t="shared" ref="DA146:DA152" si="100">AI146</f>
        <v>3.53</v>
      </c>
      <c r="DB146">
        <f t="shared" ref="DB146:DB152" si="101">ROUND((ROUND(AT146*CZ146,2)*1),6)</f>
        <v>0.67</v>
      </c>
      <c r="DC146">
        <f t="shared" ref="DC146:DC152" si="102">ROUND((ROUND(AT146*AG146,2)*1),6)</f>
        <v>0</v>
      </c>
      <c r="DD146" t="s">
        <v>3</v>
      </c>
      <c r="DE146" t="s">
        <v>3</v>
      </c>
      <c r="DF146">
        <f t="shared" ref="DF146:DF152" si="103">ROUND(ROUND(AE146*AI146,2)*CX146,2)</f>
        <v>0.71</v>
      </c>
      <c r="DG146">
        <f t="shared" ref="DG146:DG156" si="104">ROUND(ROUND(AF146,2)*CX146,2)</f>
        <v>0</v>
      </c>
      <c r="DH146">
        <f t="shared" ref="DH146:DH156" si="105">ROUND(ROUND(AG146,2)*CX146,2)</f>
        <v>0</v>
      </c>
      <c r="DI146">
        <f t="shared" si="88"/>
        <v>0</v>
      </c>
      <c r="DJ146">
        <f t="shared" ref="DJ146:DJ152" si="106">DF146</f>
        <v>0.71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ROW(Source!A96)</f>
        <v>96</v>
      </c>
      <c r="B147">
        <v>84865115</v>
      </c>
      <c r="C147">
        <v>84865534</v>
      </c>
      <c r="D147">
        <v>83579563</v>
      </c>
      <c r="E147">
        <v>1</v>
      </c>
      <c r="F147">
        <v>1</v>
      </c>
      <c r="G147">
        <v>1080</v>
      </c>
      <c r="H147">
        <v>3</v>
      </c>
      <c r="I147" t="s">
        <v>223</v>
      </c>
      <c r="J147" t="s">
        <v>224</v>
      </c>
      <c r="K147" t="s">
        <v>225</v>
      </c>
      <c r="L147">
        <v>1346</v>
      </c>
      <c r="N147">
        <v>1009</v>
      </c>
      <c r="O147" t="s">
        <v>29</v>
      </c>
      <c r="P147" t="s">
        <v>29</v>
      </c>
      <c r="Q147">
        <v>1</v>
      </c>
      <c r="W147">
        <v>0</v>
      </c>
      <c r="X147">
        <v>1537936782</v>
      </c>
      <c r="Y147">
        <f t="shared" si="97"/>
        <v>0.8</v>
      </c>
      <c r="AA147">
        <v>212.24</v>
      </c>
      <c r="AB147">
        <v>0</v>
      </c>
      <c r="AC147">
        <v>0</v>
      </c>
      <c r="AD147">
        <v>0</v>
      </c>
      <c r="AE147">
        <v>25.8</v>
      </c>
      <c r="AF147">
        <v>0</v>
      </c>
      <c r="AG147">
        <v>0</v>
      </c>
      <c r="AH147">
        <v>0</v>
      </c>
      <c r="AI147">
        <v>7.61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0.8</v>
      </c>
      <c r="AU147" t="s">
        <v>116</v>
      </c>
      <c r="AV147">
        <v>0</v>
      </c>
      <c r="AW147">
        <v>2</v>
      </c>
      <c r="AX147">
        <v>84865564</v>
      </c>
      <c r="AY147">
        <v>1</v>
      </c>
      <c r="AZ147">
        <v>0</v>
      </c>
      <c r="BA147">
        <v>179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ROUND(Y147*Source!I96,9)</f>
        <v>0.24</v>
      </c>
      <c r="CY147">
        <f t="shared" si="98"/>
        <v>212.24</v>
      </c>
      <c r="CZ147">
        <f t="shared" si="99"/>
        <v>25.8</v>
      </c>
      <c r="DA147">
        <f t="shared" si="100"/>
        <v>7.61</v>
      </c>
      <c r="DB147">
        <f t="shared" si="101"/>
        <v>20.64</v>
      </c>
      <c r="DC147">
        <f t="shared" si="102"/>
        <v>0</v>
      </c>
      <c r="DD147" t="s">
        <v>3</v>
      </c>
      <c r="DE147" t="s">
        <v>3</v>
      </c>
      <c r="DF147">
        <f t="shared" si="103"/>
        <v>47.12</v>
      </c>
      <c r="DG147">
        <f t="shared" si="104"/>
        <v>0</v>
      </c>
      <c r="DH147">
        <f t="shared" si="105"/>
        <v>0</v>
      </c>
      <c r="DI147">
        <f t="shared" si="88"/>
        <v>0</v>
      </c>
      <c r="DJ147">
        <f t="shared" si="106"/>
        <v>47.12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ROW(Source!A96)</f>
        <v>96</v>
      </c>
      <c r="B148">
        <v>84865115</v>
      </c>
      <c r="C148">
        <v>84865534</v>
      </c>
      <c r="D148">
        <v>83573331</v>
      </c>
      <c r="E148">
        <v>1</v>
      </c>
      <c r="F148">
        <v>1</v>
      </c>
      <c r="G148">
        <v>1080</v>
      </c>
      <c r="H148">
        <v>3</v>
      </c>
      <c r="I148" t="s">
        <v>226</v>
      </c>
      <c r="J148" t="s">
        <v>227</v>
      </c>
      <c r="K148" t="s">
        <v>228</v>
      </c>
      <c r="L148">
        <v>1348</v>
      </c>
      <c r="N148">
        <v>1009</v>
      </c>
      <c r="O148" t="s">
        <v>213</v>
      </c>
      <c r="P148" t="s">
        <v>213</v>
      </c>
      <c r="Q148">
        <v>1000</v>
      </c>
      <c r="W148">
        <v>0</v>
      </c>
      <c r="X148">
        <v>-108669029</v>
      </c>
      <c r="Y148">
        <f t="shared" si="97"/>
        <v>5.0000000000000001E-4</v>
      </c>
      <c r="AA148">
        <v>1618460.4</v>
      </c>
      <c r="AB148">
        <v>0</v>
      </c>
      <c r="AC148">
        <v>0</v>
      </c>
      <c r="AD148">
        <v>0</v>
      </c>
      <c r="AE148">
        <v>60960.43</v>
      </c>
      <c r="AF148">
        <v>0</v>
      </c>
      <c r="AG148">
        <v>0</v>
      </c>
      <c r="AH148">
        <v>0</v>
      </c>
      <c r="AI148">
        <v>24.56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5.0000000000000001E-4</v>
      </c>
      <c r="AU148" t="s">
        <v>116</v>
      </c>
      <c r="AV148">
        <v>0</v>
      </c>
      <c r="AW148">
        <v>2</v>
      </c>
      <c r="AX148">
        <v>84865565</v>
      </c>
      <c r="AY148">
        <v>1</v>
      </c>
      <c r="AZ148">
        <v>0</v>
      </c>
      <c r="BA148">
        <v>180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ROUND(Y148*Source!I96,9)</f>
        <v>1.4999999999999999E-4</v>
      </c>
      <c r="CY148">
        <f t="shared" si="98"/>
        <v>1618460.4</v>
      </c>
      <c r="CZ148">
        <f t="shared" si="99"/>
        <v>60960.43</v>
      </c>
      <c r="DA148">
        <f t="shared" si="100"/>
        <v>24.56</v>
      </c>
      <c r="DB148">
        <f t="shared" si="101"/>
        <v>30.48</v>
      </c>
      <c r="DC148">
        <f t="shared" si="102"/>
        <v>0</v>
      </c>
      <c r="DD148" t="s">
        <v>3</v>
      </c>
      <c r="DE148" t="s">
        <v>3</v>
      </c>
      <c r="DF148">
        <f t="shared" si="103"/>
        <v>224.58</v>
      </c>
      <c r="DG148">
        <f t="shared" si="104"/>
        <v>0</v>
      </c>
      <c r="DH148">
        <f t="shared" si="105"/>
        <v>0</v>
      </c>
      <c r="DI148">
        <f t="shared" si="88"/>
        <v>0</v>
      </c>
      <c r="DJ148">
        <f t="shared" si="106"/>
        <v>224.58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ROW(Source!A96)</f>
        <v>96</v>
      </c>
      <c r="B149">
        <v>84865115</v>
      </c>
      <c r="C149">
        <v>84865534</v>
      </c>
      <c r="D149">
        <v>83573354</v>
      </c>
      <c r="E149">
        <v>1</v>
      </c>
      <c r="F149">
        <v>1</v>
      </c>
      <c r="G149">
        <v>1080</v>
      </c>
      <c r="H149">
        <v>3</v>
      </c>
      <c r="I149" t="s">
        <v>229</v>
      </c>
      <c r="J149" t="s">
        <v>230</v>
      </c>
      <c r="K149" t="s">
        <v>231</v>
      </c>
      <c r="L149">
        <v>1348</v>
      </c>
      <c r="N149">
        <v>1009</v>
      </c>
      <c r="O149" t="s">
        <v>213</v>
      </c>
      <c r="P149" t="s">
        <v>213</v>
      </c>
      <c r="Q149">
        <v>1000</v>
      </c>
      <c r="W149">
        <v>0</v>
      </c>
      <c r="X149">
        <v>-1942970469</v>
      </c>
      <c r="Y149">
        <f t="shared" si="97"/>
        <v>4.0000000000000003E-5</v>
      </c>
      <c r="AA149">
        <v>78696.38</v>
      </c>
      <c r="AB149">
        <v>0</v>
      </c>
      <c r="AC149">
        <v>0</v>
      </c>
      <c r="AD149">
        <v>0</v>
      </c>
      <c r="AE149">
        <v>7973.67</v>
      </c>
      <c r="AF149">
        <v>0</v>
      </c>
      <c r="AG149">
        <v>0</v>
      </c>
      <c r="AH149">
        <v>0</v>
      </c>
      <c r="AI149">
        <v>9.1300000000000008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4.0000000000000003E-5</v>
      </c>
      <c r="AU149" t="s">
        <v>116</v>
      </c>
      <c r="AV149">
        <v>0</v>
      </c>
      <c r="AW149">
        <v>2</v>
      </c>
      <c r="AX149">
        <v>84865566</v>
      </c>
      <c r="AY149">
        <v>1</v>
      </c>
      <c r="AZ149">
        <v>0</v>
      </c>
      <c r="BA149">
        <v>181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ROUND(Y149*Source!I96,9)</f>
        <v>1.2E-5</v>
      </c>
      <c r="CY149">
        <f t="shared" si="98"/>
        <v>78696.38</v>
      </c>
      <c r="CZ149">
        <f t="shared" si="99"/>
        <v>7973.67</v>
      </c>
      <c r="DA149">
        <f t="shared" si="100"/>
        <v>9.1300000000000008</v>
      </c>
      <c r="DB149">
        <f t="shared" si="101"/>
        <v>0.32</v>
      </c>
      <c r="DC149">
        <f t="shared" si="102"/>
        <v>0</v>
      </c>
      <c r="DD149" t="s">
        <v>3</v>
      </c>
      <c r="DE149" t="s">
        <v>3</v>
      </c>
      <c r="DF149">
        <f t="shared" si="103"/>
        <v>0.87</v>
      </c>
      <c r="DG149">
        <f t="shared" si="104"/>
        <v>0</v>
      </c>
      <c r="DH149">
        <f t="shared" si="105"/>
        <v>0</v>
      </c>
      <c r="DI149">
        <f t="shared" si="88"/>
        <v>0</v>
      </c>
      <c r="DJ149">
        <f t="shared" si="106"/>
        <v>0.87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ROW(Source!A96)</f>
        <v>96</v>
      </c>
      <c r="B150">
        <v>84865115</v>
      </c>
      <c r="C150">
        <v>84865534</v>
      </c>
      <c r="D150">
        <v>83596604</v>
      </c>
      <c r="E150">
        <v>1</v>
      </c>
      <c r="F150">
        <v>1</v>
      </c>
      <c r="G150">
        <v>1080</v>
      </c>
      <c r="H150">
        <v>3</v>
      </c>
      <c r="I150" t="s">
        <v>232</v>
      </c>
      <c r="J150" t="s">
        <v>233</v>
      </c>
      <c r="K150" t="s">
        <v>234</v>
      </c>
      <c r="L150">
        <v>1356</v>
      </c>
      <c r="N150">
        <v>1010</v>
      </c>
      <c r="O150" t="s">
        <v>235</v>
      </c>
      <c r="P150" t="s">
        <v>235</v>
      </c>
      <c r="Q150">
        <v>1000</v>
      </c>
      <c r="W150">
        <v>0</v>
      </c>
      <c r="X150">
        <v>-1221558404</v>
      </c>
      <c r="Y150">
        <f t="shared" si="97"/>
        <v>4.0999999999999999E-4</v>
      </c>
      <c r="AA150">
        <v>1651.43</v>
      </c>
      <c r="AB150">
        <v>0</v>
      </c>
      <c r="AC150">
        <v>0</v>
      </c>
      <c r="AD150">
        <v>0</v>
      </c>
      <c r="AE150">
        <v>226.66</v>
      </c>
      <c r="AF150">
        <v>0</v>
      </c>
      <c r="AG150">
        <v>0</v>
      </c>
      <c r="AH150">
        <v>0</v>
      </c>
      <c r="AI150">
        <v>6.74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4.0999999999999999E-4</v>
      </c>
      <c r="AU150" t="s">
        <v>116</v>
      </c>
      <c r="AV150">
        <v>0</v>
      </c>
      <c r="AW150">
        <v>2</v>
      </c>
      <c r="AX150">
        <v>84865567</v>
      </c>
      <c r="AY150">
        <v>1</v>
      </c>
      <c r="AZ150">
        <v>0</v>
      </c>
      <c r="BA150">
        <v>182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ROUND(Y150*Source!I96,9)</f>
        <v>1.2300000000000001E-4</v>
      </c>
      <c r="CY150">
        <f t="shared" si="98"/>
        <v>1651.43</v>
      </c>
      <c r="CZ150">
        <f t="shared" si="99"/>
        <v>226.66</v>
      </c>
      <c r="DA150">
        <f t="shared" si="100"/>
        <v>6.74</v>
      </c>
      <c r="DB150">
        <f t="shared" si="101"/>
        <v>0.09</v>
      </c>
      <c r="DC150">
        <f t="shared" si="102"/>
        <v>0</v>
      </c>
      <c r="DD150" t="s">
        <v>3</v>
      </c>
      <c r="DE150" t="s">
        <v>3</v>
      </c>
      <c r="DF150">
        <f t="shared" si="103"/>
        <v>0.19</v>
      </c>
      <c r="DG150">
        <f t="shared" si="104"/>
        <v>0</v>
      </c>
      <c r="DH150">
        <f t="shared" si="105"/>
        <v>0</v>
      </c>
      <c r="DI150">
        <f t="shared" si="88"/>
        <v>0</v>
      </c>
      <c r="DJ150">
        <f t="shared" si="106"/>
        <v>0.19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ROW(Source!A96)</f>
        <v>96</v>
      </c>
      <c r="B151">
        <v>84865115</v>
      </c>
      <c r="C151">
        <v>84865534</v>
      </c>
      <c r="D151">
        <v>83596265</v>
      </c>
      <c r="E151">
        <v>1</v>
      </c>
      <c r="F151">
        <v>1</v>
      </c>
      <c r="G151">
        <v>1080</v>
      </c>
      <c r="H151">
        <v>3</v>
      </c>
      <c r="I151" t="s">
        <v>236</v>
      </c>
      <c r="J151" t="s">
        <v>237</v>
      </c>
      <c r="K151" t="s">
        <v>238</v>
      </c>
      <c r="L151">
        <v>1301</v>
      </c>
      <c r="N151">
        <v>1003</v>
      </c>
      <c r="O151" t="s">
        <v>239</v>
      </c>
      <c r="P151" t="s">
        <v>239</v>
      </c>
      <c r="Q151">
        <v>1</v>
      </c>
      <c r="W151">
        <v>0</v>
      </c>
      <c r="X151">
        <v>-949506742</v>
      </c>
      <c r="Y151">
        <f t="shared" si="97"/>
        <v>0.96</v>
      </c>
      <c r="AA151">
        <v>5.35</v>
      </c>
      <c r="AB151">
        <v>0</v>
      </c>
      <c r="AC151">
        <v>0</v>
      </c>
      <c r="AD151">
        <v>0</v>
      </c>
      <c r="AE151">
        <v>0.7</v>
      </c>
      <c r="AF151">
        <v>0</v>
      </c>
      <c r="AG151">
        <v>0</v>
      </c>
      <c r="AH151">
        <v>0</v>
      </c>
      <c r="AI151">
        <v>7.07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0.96</v>
      </c>
      <c r="AU151" t="s">
        <v>116</v>
      </c>
      <c r="AV151">
        <v>0</v>
      </c>
      <c r="AW151">
        <v>2</v>
      </c>
      <c r="AX151">
        <v>84865568</v>
      </c>
      <c r="AY151">
        <v>1</v>
      </c>
      <c r="AZ151">
        <v>0</v>
      </c>
      <c r="BA151">
        <v>183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ROUND(Y151*Source!I96,9)</f>
        <v>0.28799999999999998</v>
      </c>
      <c r="CY151">
        <f t="shared" si="98"/>
        <v>5.35</v>
      </c>
      <c r="CZ151">
        <f t="shared" si="99"/>
        <v>0.7</v>
      </c>
      <c r="DA151">
        <f t="shared" si="100"/>
        <v>7.07</v>
      </c>
      <c r="DB151">
        <f t="shared" si="101"/>
        <v>0.67</v>
      </c>
      <c r="DC151">
        <f t="shared" si="102"/>
        <v>0</v>
      </c>
      <c r="DD151" t="s">
        <v>3</v>
      </c>
      <c r="DE151" t="s">
        <v>3</v>
      </c>
      <c r="DF151">
        <f t="shared" si="103"/>
        <v>1.43</v>
      </c>
      <c r="DG151">
        <f t="shared" si="104"/>
        <v>0</v>
      </c>
      <c r="DH151">
        <f t="shared" si="105"/>
        <v>0</v>
      </c>
      <c r="DI151">
        <f t="shared" si="88"/>
        <v>0</v>
      </c>
      <c r="DJ151">
        <f t="shared" si="106"/>
        <v>1.43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ROW(Source!A96)</f>
        <v>96</v>
      </c>
      <c r="B152">
        <v>84865115</v>
      </c>
      <c r="C152">
        <v>84865534</v>
      </c>
      <c r="D152">
        <v>83596267</v>
      </c>
      <c r="E152">
        <v>1</v>
      </c>
      <c r="F152">
        <v>1</v>
      </c>
      <c r="G152">
        <v>1080</v>
      </c>
      <c r="H152">
        <v>3</v>
      </c>
      <c r="I152" t="s">
        <v>240</v>
      </c>
      <c r="J152" t="s">
        <v>241</v>
      </c>
      <c r="K152" t="s">
        <v>242</v>
      </c>
      <c r="L152">
        <v>1356</v>
      </c>
      <c r="N152">
        <v>1010</v>
      </c>
      <c r="O152" t="s">
        <v>235</v>
      </c>
      <c r="P152" t="s">
        <v>235</v>
      </c>
      <c r="Q152">
        <v>1000</v>
      </c>
      <c r="W152">
        <v>0</v>
      </c>
      <c r="X152">
        <v>-510359138</v>
      </c>
      <c r="Y152">
        <f t="shared" si="97"/>
        <v>8.3199999999999993E-3</v>
      </c>
      <c r="AA152">
        <v>232.73</v>
      </c>
      <c r="AB152">
        <v>0</v>
      </c>
      <c r="AC152">
        <v>0</v>
      </c>
      <c r="AD152">
        <v>0</v>
      </c>
      <c r="AE152">
        <v>6.44</v>
      </c>
      <c r="AF152">
        <v>0</v>
      </c>
      <c r="AG152">
        <v>0</v>
      </c>
      <c r="AH152">
        <v>0</v>
      </c>
      <c r="AI152">
        <v>33.43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8.3199999999999993E-3</v>
      </c>
      <c r="AU152" t="s">
        <v>116</v>
      </c>
      <c r="AV152">
        <v>0</v>
      </c>
      <c r="AW152">
        <v>2</v>
      </c>
      <c r="AX152">
        <v>84865569</v>
      </c>
      <c r="AY152">
        <v>1</v>
      </c>
      <c r="AZ152">
        <v>0</v>
      </c>
      <c r="BA152">
        <v>184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ROUND(Y152*Source!I96,9)</f>
        <v>2.496E-3</v>
      </c>
      <c r="CY152">
        <f t="shared" si="98"/>
        <v>232.73</v>
      </c>
      <c r="CZ152">
        <f t="shared" si="99"/>
        <v>6.44</v>
      </c>
      <c r="DA152">
        <f t="shared" si="100"/>
        <v>33.43</v>
      </c>
      <c r="DB152">
        <f t="shared" si="101"/>
        <v>0.05</v>
      </c>
      <c r="DC152">
        <f t="shared" si="102"/>
        <v>0</v>
      </c>
      <c r="DD152" t="s">
        <v>3</v>
      </c>
      <c r="DE152" t="s">
        <v>3</v>
      </c>
      <c r="DF152">
        <f t="shared" si="103"/>
        <v>0.54</v>
      </c>
      <c r="DG152">
        <f t="shared" si="104"/>
        <v>0</v>
      </c>
      <c r="DH152">
        <f t="shared" si="105"/>
        <v>0</v>
      </c>
      <c r="DI152">
        <f t="shared" si="88"/>
        <v>0</v>
      </c>
      <c r="DJ152">
        <f t="shared" si="106"/>
        <v>0.54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ROW(Source!A99)</f>
        <v>99</v>
      </c>
      <c r="B153">
        <v>84865117</v>
      </c>
      <c r="C153">
        <v>84865573</v>
      </c>
      <c r="D153">
        <v>83533125</v>
      </c>
      <c r="E153">
        <v>1080</v>
      </c>
      <c r="F153">
        <v>1</v>
      </c>
      <c r="G153">
        <v>1080</v>
      </c>
      <c r="H153">
        <v>1</v>
      </c>
      <c r="I153" t="s">
        <v>180</v>
      </c>
      <c r="J153" t="s">
        <v>3</v>
      </c>
      <c r="K153" t="s">
        <v>181</v>
      </c>
      <c r="L153">
        <v>1191</v>
      </c>
      <c r="N153">
        <v>1013</v>
      </c>
      <c r="O153" t="s">
        <v>182</v>
      </c>
      <c r="P153" t="s">
        <v>182</v>
      </c>
      <c r="Q153">
        <v>1</v>
      </c>
      <c r="W153">
        <v>0</v>
      </c>
      <c r="X153">
        <v>476480486</v>
      </c>
      <c r="Y153">
        <f>(AT153*1.2)</f>
        <v>3.6479999999999997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3.04</v>
      </c>
      <c r="AU153" t="s">
        <v>117</v>
      </c>
      <c r="AV153">
        <v>1</v>
      </c>
      <c r="AW153">
        <v>2</v>
      </c>
      <c r="AX153">
        <v>84865581</v>
      </c>
      <c r="AY153">
        <v>1</v>
      </c>
      <c r="AZ153">
        <v>2048</v>
      </c>
      <c r="BA153">
        <v>187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ROUND(AT153*Source!I99*AH153*AL153,2)</f>
        <v>0</v>
      </c>
      <c r="CV153">
        <f>ROUND(Y153*Source!I99,9)</f>
        <v>7.2960000000000003</v>
      </c>
      <c r="CW153">
        <v>0</v>
      </c>
      <c r="CX153">
        <f>ROUND(Y153*Source!I99,9)</f>
        <v>7.2960000000000003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ROUND((ROUND(AT153*CZ153,2)*1.2),6)</f>
        <v>0</v>
      </c>
      <c r="DC153">
        <f>ROUND((ROUND(AT153*AG153,2)*1.2),6)</f>
        <v>0</v>
      </c>
      <c r="DD153" t="s">
        <v>3</v>
      </c>
      <c r="DE153" t="s">
        <v>3</v>
      </c>
      <c r="DF153">
        <f>ROUND(ROUND(AE153,2)*CX153,2)</f>
        <v>0</v>
      </c>
      <c r="DG153">
        <f t="shared" si="104"/>
        <v>0</v>
      </c>
      <c r="DH153">
        <f t="shared" si="105"/>
        <v>0</v>
      </c>
      <c r="DI153">
        <f t="shared" si="88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ROW(Source!A99)</f>
        <v>99</v>
      </c>
      <c r="B154">
        <v>84865117</v>
      </c>
      <c r="C154">
        <v>84865573</v>
      </c>
      <c r="D154">
        <v>83604379</v>
      </c>
      <c r="E154">
        <v>1</v>
      </c>
      <c r="F154">
        <v>1</v>
      </c>
      <c r="G154">
        <v>1080</v>
      </c>
      <c r="H154">
        <v>2</v>
      </c>
      <c r="I154" t="s">
        <v>244</v>
      </c>
      <c r="J154" t="s">
        <v>245</v>
      </c>
      <c r="K154" t="s">
        <v>246</v>
      </c>
      <c r="L154">
        <v>1368</v>
      </c>
      <c r="N154">
        <v>1011</v>
      </c>
      <c r="O154" t="s">
        <v>186</v>
      </c>
      <c r="P154" t="s">
        <v>186</v>
      </c>
      <c r="Q154">
        <v>1</v>
      </c>
      <c r="W154">
        <v>0</v>
      </c>
      <c r="X154">
        <v>467164919</v>
      </c>
      <c r="Y154">
        <f>(AT154*1.2)</f>
        <v>0.12</v>
      </c>
      <c r="AA154">
        <v>0</v>
      </c>
      <c r="AB154">
        <v>0.13</v>
      </c>
      <c r="AC154">
        <v>0</v>
      </c>
      <c r="AD154">
        <v>0</v>
      </c>
      <c r="AE154">
        <v>0</v>
      </c>
      <c r="AF154">
        <v>0.12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</v>
      </c>
      <c r="AU154" t="s">
        <v>243</v>
      </c>
      <c r="AV154">
        <v>0</v>
      </c>
      <c r="AW154">
        <v>2</v>
      </c>
      <c r="AX154">
        <v>84865582</v>
      </c>
      <c r="AY154">
        <v>1</v>
      </c>
      <c r="AZ154">
        <v>0</v>
      </c>
      <c r="BA154">
        <v>188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ROUND(Y154*Source!I99*DO154,9)</f>
        <v>0</v>
      </c>
      <c r="CX154">
        <f>ROUND(Y154*Source!I99,9)</f>
        <v>0.24</v>
      </c>
      <c r="CY154">
        <f>AB154</f>
        <v>0.13</v>
      </c>
      <c r="CZ154">
        <f>AF154</f>
        <v>0.12</v>
      </c>
      <c r="DA154">
        <f>AJ154</f>
        <v>1</v>
      </c>
      <c r="DB154">
        <f>ROUND((ROUND(AT154*CZ154,2)*1.2),6)</f>
        <v>1.2E-2</v>
      </c>
      <c r="DC154">
        <f>ROUND((ROUND(AT154*AG154,2)*1.2),6)</f>
        <v>0</v>
      </c>
      <c r="DD154" t="s">
        <v>3</v>
      </c>
      <c r="DE154" t="s">
        <v>3</v>
      </c>
      <c r="DF154">
        <f>ROUND(ROUND(AE154,2)*CX154,2)</f>
        <v>0</v>
      </c>
      <c r="DG154">
        <f t="shared" si="104"/>
        <v>0.03</v>
      </c>
      <c r="DH154">
        <f t="shared" si="105"/>
        <v>0</v>
      </c>
      <c r="DI154">
        <f t="shared" si="88"/>
        <v>0</v>
      </c>
      <c r="DJ154">
        <f>DG154</f>
        <v>0.03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ROW(Source!A99)</f>
        <v>99</v>
      </c>
      <c r="B155">
        <v>84865117</v>
      </c>
      <c r="C155">
        <v>84865573</v>
      </c>
      <c r="D155">
        <v>83574600</v>
      </c>
      <c r="E155">
        <v>1</v>
      </c>
      <c r="F155">
        <v>1</v>
      </c>
      <c r="G155">
        <v>1080</v>
      </c>
      <c r="H155">
        <v>3</v>
      </c>
      <c r="I155" t="s">
        <v>247</v>
      </c>
      <c r="J155" t="s">
        <v>248</v>
      </c>
      <c r="K155" t="s">
        <v>249</v>
      </c>
      <c r="L155">
        <v>1346</v>
      </c>
      <c r="N155">
        <v>1009</v>
      </c>
      <c r="O155" t="s">
        <v>29</v>
      </c>
      <c r="P155" t="s">
        <v>29</v>
      </c>
      <c r="Q155">
        <v>1</v>
      </c>
      <c r="W155">
        <v>0</v>
      </c>
      <c r="X155">
        <v>88431533</v>
      </c>
      <c r="Y155">
        <f>(AT155*1)</f>
        <v>0.312</v>
      </c>
      <c r="AA155">
        <v>6.25</v>
      </c>
      <c r="AB155">
        <v>0</v>
      </c>
      <c r="AC155">
        <v>0</v>
      </c>
      <c r="AD155">
        <v>0</v>
      </c>
      <c r="AE155">
        <v>6.25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0.312</v>
      </c>
      <c r="AU155" t="s">
        <v>116</v>
      </c>
      <c r="AV155">
        <v>0</v>
      </c>
      <c r="AW155">
        <v>2</v>
      </c>
      <c r="AX155">
        <v>84865583</v>
      </c>
      <c r="AY155">
        <v>1</v>
      </c>
      <c r="AZ155">
        <v>0</v>
      </c>
      <c r="BA155">
        <v>189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ROUND(Y155*Source!I99,9)</f>
        <v>0.624</v>
      </c>
      <c r="CY155">
        <f>AA155</f>
        <v>6.25</v>
      </c>
      <c r="CZ155">
        <f>AE155</f>
        <v>6.25</v>
      </c>
      <c r="DA155">
        <f>AI155</f>
        <v>1</v>
      </c>
      <c r="DB155">
        <f>ROUND((ROUND(AT155*CZ155,2)*1),6)</f>
        <v>1.95</v>
      </c>
      <c r="DC155">
        <f>ROUND((ROUND(AT155*AG155,2)*1),6)</f>
        <v>0</v>
      </c>
      <c r="DD155" t="s">
        <v>3</v>
      </c>
      <c r="DE155" t="s">
        <v>3</v>
      </c>
      <c r="DF155">
        <f>ROUND(ROUND(AE155,2)*CX155,2)</f>
        <v>3.9</v>
      </c>
      <c r="DG155">
        <f t="shared" si="104"/>
        <v>0</v>
      </c>
      <c r="DH155">
        <f t="shared" si="105"/>
        <v>0</v>
      </c>
      <c r="DI155">
        <f t="shared" si="88"/>
        <v>0</v>
      </c>
      <c r="DJ155">
        <f>DF155</f>
        <v>3.9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ROW(Source!A100)</f>
        <v>100</v>
      </c>
      <c r="B156">
        <v>84865115</v>
      </c>
      <c r="C156">
        <v>84865573</v>
      </c>
      <c r="D156">
        <v>83533125</v>
      </c>
      <c r="E156">
        <v>1080</v>
      </c>
      <c r="F156">
        <v>1</v>
      </c>
      <c r="G156">
        <v>1080</v>
      </c>
      <c r="H156">
        <v>1</v>
      </c>
      <c r="I156" t="s">
        <v>180</v>
      </c>
      <c r="J156" t="s">
        <v>3</v>
      </c>
      <c r="K156" t="s">
        <v>181</v>
      </c>
      <c r="L156">
        <v>1191</v>
      </c>
      <c r="N156">
        <v>1013</v>
      </c>
      <c r="O156" t="s">
        <v>182</v>
      </c>
      <c r="P156" t="s">
        <v>182</v>
      </c>
      <c r="Q156">
        <v>1</v>
      </c>
      <c r="W156">
        <v>0</v>
      </c>
      <c r="X156">
        <v>476480486</v>
      </c>
      <c r="Y156">
        <f>(AT156*1.2)</f>
        <v>3.6479999999999997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3.04</v>
      </c>
      <c r="AU156" t="s">
        <v>117</v>
      </c>
      <c r="AV156">
        <v>1</v>
      </c>
      <c r="AW156">
        <v>2</v>
      </c>
      <c r="AX156">
        <v>84865581</v>
      </c>
      <c r="AY156">
        <v>1</v>
      </c>
      <c r="AZ156">
        <v>2048</v>
      </c>
      <c r="BA156">
        <v>191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ROUND(AT156*Source!I100*AH156*AL156,2)</f>
        <v>0</v>
      </c>
      <c r="CV156">
        <f>ROUND(Y156*Source!I100,9)</f>
        <v>7.2960000000000003</v>
      </c>
      <c r="CW156">
        <v>0</v>
      </c>
      <c r="CX156">
        <f>ROUND(Y156*Source!I100,9)</f>
        <v>7.2960000000000003</v>
      </c>
      <c r="CY156">
        <f>AD156</f>
        <v>0</v>
      </c>
      <c r="CZ156">
        <f>AH156</f>
        <v>0</v>
      </c>
      <c r="DA156">
        <f>AL156</f>
        <v>1</v>
      </c>
      <c r="DB156">
        <f>ROUND((ROUND(AT156*CZ156,2)*1.2),6)</f>
        <v>0</v>
      </c>
      <c r="DC156">
        <f>ROUND((ROUND(AT156*AG156,2)*1.2),6)</f>
        <v>0</v>
      </c>
      <c r="DD156" t="s">
        <v>3</v>
      </c>
      <c r="DE156" t="s">
        <v>3</v>
      </c>
      <c r="DF156">
        <f>ROUND(ROUND(AE156,2)*CX156,2)</f>
        <v>0</v>
      </c>
      <c r="DG156">
        <f t="shared" si="104"/>
        <v>0</v>
      </c>
      <c r="DH156">
        <f t="shared" si="105"/>
        <v>0</v>
      </c>
      <c r="DI156">
        <f t="shared" si="88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ROW(Source!A100)</f>
        <v>100</v>
      </c>
      <c r="B157">
        <v>84865115</v>
      </c>
      <c r="C157">
        <v>84865573</v>
      </c>
      <c r="D157">
        <v>83604379</v>
      </c>
      <c r="E157">
        <v>1</v>
      </c>
      <c r="F157">
        <v>1</v>
      </c>
      <c r="G157">
        <v>1080</v>
      </c>
      <c r="H157">
        <v>2</v>
      </c>
      <c r="I157" t="s">
        <v>244</v>
      </c>
      <c r="J157" t="s">
        <v>245</v>
      </c>
      <c r="K157" t="s">
        <v>246</v>
      </c>
      <c r="L157">
        <v>1368</v>
      </c>
      <c r="N157">
        <v>1011</v>
      </c>
      <c r="O157" t="s">
        <v>186</v>
      </c>
      <c r="P157" t="s">
        <v>186</v>
      </c>
      <c r="Q157">
        <v>1</v>
      </c>
      <c r="W157">
        <v>0</v>
      </c>
      <c r="X157">
        <v>467164919</v>
      </c>
      <c r="Y157">
        <f>(AT157*1.2)</f>
        <v>0.12</v>
      </c>
      <c r="AA157">
        <v>0</v>
      </c>
      <c r="AB157">
        <v>1.1599999999999999</v>
      </c>
      <c r="AC157">
        <v>0</v>
      </c>
      <c r="AD157">
        <v>0</v>
      </c>
      <c r="AE157">
        <v>0</v>
      </c>
      <c r="AF157">
        <v>0.12</v>
      </c>
      <c r="AG157">
        <v>0</v>
      </c>
      <c r="AH157">
        <v>0</v>
      </c>
      <c r="AI157">
        <v>1</v>
      </c>
      <c r="AJ157">
        <v>9.25</v>
      </c>
      <c r="AK157">
        <v>56.35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0.1</v>
      </c>
      <c r="AU157" t="s">
        <v>243</v>
      </c>
      <c r="AV157">
        <v>0</v>
      </c>
      <c r="AW157">
        <v>2</v>
      </c>
      <c r="AX157">
        <v>84865582</v>
      </c>
      <c r="AY157">
        <v>1</v>
      </c>
      <c r="AZ157">
        <v>0</v>
      </c>
      <c r="BA157">
        <v>192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ROUND(Y157*Source!I100*DO157,9)</f>
        <v>0</v>
      </c>
      <c r="CX157">
        <f>ROUND(Y157*Source!I100,9)</f>
        <v>0.24</v>
      </c>
      <c r="CY157">
        <f>AB157</f>
        <v>1.1599999999999999</v>
      </c>
      <c r="CZ157">
        <f>AF157</f>
        <v>0.12</v>
      </c>
      <c r="DA157">
        <f>AJ157</f>
        <v>9.25</v>
      </c>
      <c r="DB157">
        <f>ROUND((ROUND(AT157*CZ157,2)*1.2),6)</f>
        <v>1.2E-2</v>
      </c>
      <c r="DC157">
        <f>ROUND((ROUND(AT157*AG157,2)*1.2),6)</f>
        <v>0</v>
      </c>
      <c r="DD157" t="s">
        <v>3</v>
      </c>
      <c r="DE157" t="s">
        <v>3</v>
      </c>
      <c r="DF157">
        <f>ROUND(ROUND(AE157,2)*CX157,2)</f>
        <v>0</v>
      </c>
      <c r="DG157">
        <f>ROUND(ROUND(AF157*AJ157,2)*CX157,2)</f>
        <v>0.27</v>
      </c>
      <c r="DH157">
        <f>ROUND(ROUND(AG157*AK157,2)*CX157,2)</f>
        <v>0</v>
      </c>
      <c r="DI157">
        <f t="shared" si="88"/>
        <v>0</v>
      </c>
      <c r="DJ157">
        <f>DG157</f>
        <v>0.27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ROW(Source!A100)</f>
        <v>100</v>
      </c>
      <c r="B158">
        <v>84865115</v>
      </c>
      <c r="C158">
        <v>84865573</v>
      </c>
      <c r="D158">
        <v>83574600</v>
      </c>
      <c r="E158">
        <v>1</v>
      </c>
      <c r="F158">
        <v>1</v>
      </c>
      <c r="G158">
        <v>1080</v>
      </c>
      <c r="H158">
        <v>3</v>
      </c>
      <c r="I158" t="s">
        <v>247</v>
      </c>
      <c r="J158" t="s">
        <v>248</v>
      </c>
      <c r="K158" t="s">
        <v>249</v>
      </c>
      <c r="L158">
        <v>1346</v>
      </c>
      <c r="N158">
        <v>1009</v>
      </c>
      <c r="O158" t="s">
        <v>29</v>
      </c>
      <c r="P158" t="s">
        <v>29</v>
      </c>
      <c r="Q158">
        <v>1</v>
      </c>
      <c r="W158">
        <v>0</v>
      </c>
      <c r="X158">
        <v>88431533</v>
      </c>
      <c r="Y158">
        <f>(AT158*1)</f>
        <v>0.312</v>
      </c>
      <c r="AA158">
        <v>63</v>
      </c>
      <c r="AB158">
        <v>0</v>
      </c>
      <c r="AC158">
        <v>0</v>
      </c>
      <c r="AD158">
        <v>0</v>
      </c>
      <c r="AE158">
        <v>6.25</v>
      </c>
      <c r="AF158">
        <v>0</v>
      </c>
      <c r="AG158">
        <v>0</v>
      </c>
      <c r="AH158">
        <v>0</v>
      </c>
      <c r="AI158">
        <v>10.08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0.312</v>
      </c>
      <c r="AU158" t="s">
        <v>116</v>
      </c>
      <c r="AV158">
        <v>0</v>
      </c>
      <c r="AW158">
        <v>2</v>
      </c>
      <c r="AX158">
        <v>84865583</v>
      </c>
      <c r="AY158">
        <v>1</v>
      </c>
      <c r="AZ158">
        <v>0</v>
      </c>
      <c r="BA158">
        <v>193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ROUND(Y158*Source!I100,9)</f>
        <v>0.624</v>
      </c>
      <c r="CY158">
        <f>AA158</f>
        <v>63</v>
      </c>
      <c r="CZ158">
        <f>AE158</f>
        <v>6.25</v>
      </c>
      <c r="DA158">
        <f>AI158</f>
        <v>10.08</v>
      </c>
      <c r="DB158">
        <f>ROUND((ROUND(AT158*CZ158,2)*1),6)</f>
        <v>1.95</v>
      </c>
      <c r="DC158">
        <f>ROUND((ROUND(AT158*AG158,2)*1),6)</f>
        <v>0</v>
      </c>
      <c r="DD158" t="s">
        <v>3</v>
      </c>
      <c r="DE158" t="s">
        <v>3</v>
      </c>
      <c r="DF158">
        <f>ROUND(ROUND(AE158*AI158,2)*CX158,2)</f>
        <v>39.31</v>
      </c>
      <c r="DG158">
        <f>ROUND(ROUND(AF158,2)*CX158,2)</f>
        <v>0</v>
      </c>
      <c r="DH158">
        <f>ROUND(ROUND(AG158,2)*CX158,2)</f>
        <v>0</v>
      </c>
      <c r="DI158">
        <f t="shared" si="88"/>
        <v>0</v>
      </c>
      <c r="DJ158">
        <f>DF158</f>
        <v>39.31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ROW(Source!A101)</f>
        <v>101</v>
      </c>
      <c r="B159">
        <v>84865117</v>
      </c>
      <c r="C159">
        <v>84865585</v>
      </c>
      <c r="D159">
        <v>83533125</v>
      </c>
      <c r="E159">
        <v>1080</v>
      </c>
      <c r="F159">
        <v>1</v>
      </c>
      <c r="G159">
        <v>1080</v>
      </c>
      <c r="H159">
        <v>1</v>
      </c>
      <c r="I159" t="s">
        <v>180</v>
      </c>
      <c r="J159" t="s">
        <v>3</v>
      </c>
      <c r="K159" t="s">
        <v>181</v>
      </c>
      <c r="L159">
        <v>1191</v>
      </c>
      <c r="N159">
        <v>1013</v>
      </c>
      <c r="O159" t="s">
        <v>182</v>
      </c>
      <c r="P159" t="s">
        <v>182</v>
      </c>
      <c r="Q159">
        <v>1</v>
      </c>
      <c r="W159">
        <v>0</v>
      </c>
      <c r="X159">
        <v>476480486</v>
      </c>
      <c r="Y159">
        <f>(AT159*1.2)</f>
        <v>3.6479999999999997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3.04</v>
      </c>
      <c r="AU159" t="s">
        <v>117</v>
      </c>
      <c r="AV159">
        <v>1</v>
      </c>
      <c r="AW159">
        <v>2</v>
      </c>
      <c r="AX159">
        <v>84865593</v>
      </c>
      <c r="AY159">
        <v>1</v>
      </c>
      <c r="AZ159">
        <v>2048</v>
      </c>
      <c r="BA159">
        <v>195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ROUND(AT159*Source!I101*AH159*AL159,2)</f>
        <v>0</v>
      </c>
      <c r="CV159">
        <f>ROUND(Y159*Source!I101,9)</f>
        <v>7.2960000000000003</v>
      </c>
      <c r="CW159">
        <v>0</v>
      </c>
      <c r="CX159">
        <f>ROUND(Y159*Source!I101,9)</f>
        <v>7.2960000000000003</v>
      </c>
      <c r="CY159">
        <f>AD159</f>
        <v>0</v>
      </c>
      <c r="CZ159">
        <f>AH159</f>
        <v>0</v>
      </c>
      <c r="DA159">
        <f>AL159</f>
        <v>1</v>
      </c>
      <c r="DB159">
        <f>ROUND((ROUND(AT159*CZ159,2)*1.2),6)</f>
        <v>0</v>
      </c>
      <c r="DC159">
        <f>ROUND((ROUND(AT159*AG159,2)*1.2),6)</f>
        <v>0</v>
      </c>
      <c r="DD159" t="s">
        <v>3</v>
      </c>
      <c r="DE159" t="s">
        <v>3</v>
      </c>
      <c r="DF159">
        <f>ROUND(ROUND(AE159,2)*CX159,2)</f>
        <v>0</v>
      </c>
      <c r="DG159">
        <f>ROUND(ROUND(AF159,2)*CX159,2)</f>
        <v>0</v>
      </c>
      <c r="DH159">
        <f>ROUND(ROUND(AG159,2)*CX159,2)</f>
        <v>0</v>
      </c>
      <c r="DI159">
        <f t="shared" si="88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ROW(Source!A101)</f>
        <v>101</v>
      </c>
      <c r="B160">
        <v>84865117</v>
      </c>
      <c r="C160">
        <v>84865585</v>
      </c>
      <c r="D160">
        <v>83604379</v>
      </c>
      <c r="E160">
        <v>1</v>
      </c>
      <c r="F160">
        <v>1</v>
      </c>
      <c r="G160">
        <v>1080</v>
      </c>
      <c r="H160">
        <v>2</v>
      </c>
      <c r="I160" t="s">
        <v>244</v>
      </c>
      <c r="J160" t="s">
        <v>245</v>
      </c>
      <c r="K160" t="s">
        <v>246</v>
      </c>
      <c r="L160">
        <v>1368</v>
      </c>
      <c r="N160">
        <v>1011</v>
      </c>
      <c r="O160" t="s">
        <v>186</v>
      </c>
      <c r="P160" t="s">
        <v>186</v>
      </c>
      <c r="Q160">
        <v>1</v>
      </c>
      <c r="W160">
        <v>0</v>
      </c>
      <c r="X160">
        <v>467164919</v>
      </c>
      <c r="Y160">
        <f>(AT160*1.2)</f>
        <v>0.12</v>
      </c>
      <c r="AA160">
        <v>0</v>
      </c>
      <c r="AB160">
        <v>0.13</v>
      </c>
      <c r="AC160">
        <v>0</v>
      </c>
      <c r="AD160">
        <v>0</v>
      </c>
      <c r="AE160">
        <v>0</v>
      </c>
      <c r="AF160">
        <v>0.12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0.1</v>
      </c>
      <c r="AU160" t="s">
        <v>243</v>
      </c>
      <c r="AV160">
        <v>0</v>
      </c>
      <c r="AW160">
        <v>2</v>
      </c>
      <c r="AX160">
        <v>84865594</v>
      </c>
      <c r="AY160">
        <v>1</v>
      </c>
      <c r="AZ160">
        <v>0</v>
      </c>
      <c r="BA160">
        <v>196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ROUND(Y160*Source!I101*DO160,9)</f>
        <v>0</v>
      </c>
      <c r="CX160">
        <f>ROUND(Y160*Source!I101,9)</f>
        <v>0.24</v>
      </c>
      <c r="CY160">
        <f>AB160</f>
        <v>0.13</v>
      </c>
      <c r="CZ160">
        <f>AF160</f>
        <v>0.12</v>
      </c>
      <c r="DA160">
        <f>AJ160</f>
        <v>1</v>
      </c>
      <c r="DB160">
        <f>ROUND((ROUND(AT160*CZ160,2)*1.2),6)</f>
        <v>1.2E-2</v>
      </c>
      <c r="DC160">
        <f>ROUND((ROUND(AT160*AG160,2)*1.2),6)</f>
        <v>0</v>
      </c>
      <c r="DD160" t="s">
        <v>3</v>
      </c>
      <c r="DE160" t="s">
        <v>3</v>
      </c>
      <c r="DF160">
        <f>ROUND(ROUND(AE160,2)*CX160,2)</f>
        <v>0</v>
      </c>
      <c r="DG160">
        <f>ROUND(ROUND(AF160,2)*CX160,2)</f>
        <v>0.03</v>
      </c>
      <c r="DH160">
        <f>ROUND(ROUND(AG160,2)*CX160,2)</f>
        <v>0</v>
      </c>
      <c r="DI160">
        <f t="shared" si="88"/>
        <v>0</v>
      </c>
      <c r="DJ160">
        <f>DG160</f>
        <v>0.03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ROW(Source!A101)</f>
        <v>101</v>
      </c>
      <c r="B161">
        <v>84865117</v>
      </c>
      <c r="C161">
        <v>84865585</v>
      </c>
      <c r="D161">
        <v>83574600</v>
      </c>
      <c r="E161">
        <v>1</v>
      </c>
      <c r="F161">
        <v>1</v>
      </c>
      <c r="G161">
        <v>1080</v>
      </c>
      <c r="H161">
        <v>3</v>
      </c>
      <c r="I161" t="s">
        <v>247</v>
      </c>
      <c r="J161" t="s">
        <v>248</v>
      </c>
      <c r="K161" t="s">
        <v>249</v>
      </c>
      <c r="L161">
        <v>1346</v>
      </c>
      <c r="N161">
        <v>1009</v>
      </c>
      <c r="O161" t="s">
        <v>29</v>
      </c>
      <c r="P161" t="s">
        <v>29</v>
      </c>
      <c r="Q161">
        <v>1</v>
      </c>
      <c r="W161">
        <v>0</v>
      </c>
      <c r="X161">
        <v>88431533</v>
      </c>
      <c r="Y161">
        <f>(AT161*1)</f>
        <v>0.312</v>
      </c>
      <c r="AA161">
        <v>6.25</v>
      </c>
      <c r="AB161">
        <v>0</v>
      </c>
      <c r="AC161">
        <v>0</v>
      </c>
      <c r="AD161">
        <v>0</v>
      </c>
      <c r="AE161">
        <v>6.25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0.312</v>
      </c>
      <c r="AU161" t="s">
        <v>116</v>
      </c>
      <c r="AV161">
        <v>0</v>
      </c>
      <c r="AW161">
        <v>2</v>
      </c>
      <c r="AX161">
        <v>84865595</v>
      </c>
      <c r="AY161">
        <v>1</v>
      </c>
      <c r="AZ161">
        <v>0</v>
      </c>
      <c r="BA161">
        <v>197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ROUND(Y161*Source!I101,9)</f>
        <v>0.624</v>
      </c>
      <c r="CY161">
        <f>AA161</f>
        <v>6.25</v>
      </c>
      <c r="CZ161">
        <f>AE161</f>
        <v>6.25</v>
      </c>
      <c r="DA161">
        <f>AI161</f>
        <v>1</v>
      </c>
      <c r="DB161">
        <f>ROUND((ROUND(AT161*CZ161,2)*1),6)</f>
        <v>1.95</v>
      </c>
      <c r="DC161">
        <f>ROUND((ROUND(AT161*AG161,2)*1),6)</f>
        <v>0</v>
      </c>
      <c r="DD161" t="s">
        <v>3</v>
      </c>
      <c r="DE161" t="s">
        <v>3</v>
      </c>
      <c r="DF161">
        <f>ROUND(ROUND(AE161,2)*CX161,2)</f>
        <v>3.9</v>
      </c>
      <c r="DG161">
        <f>ROUND(ROUND(AF161,2)*CX161,2)</f>
        <v>0</v>
      </c>
      <c r="DH161">
        <f>ROUND(ROUND(AG161,2)*CX161,2)</f>
        <v>0</v>
      </c>
      <c r="DI161">
        <f t="shared" ref="DI161:DI188" si="107">ROUND(ROUND(AH161,2)*CX161,2)</f>
        <v>0</v>
      </c>
      <c r="DJ161">
        <f>DF161</f>
        <v>3.9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ROW(Source!A102)</f>
        <v>102</v>
      </c>
      <c r="B162">
        <v>84865115</v>
      </c>
      <c r="C162">
        <v>84865585</v>
      </c>
      <c r="D162">
        <v>83533125</v>
      </c>
      <c r="E162">
        <v>1080</v>
      </c>
      <c r="F162">
        <v>1</v>
      </c>
      <c r="G162">
        <v>1080</v>
      </c>
      <c r="H162">
        <v>1</v>
      </c>
      <c r="I162" t="s">
        <v>180</v>
      </c>
      <c r="J162" t="s">
        <v>3</v>
      </c>
      <c r="K162" t="s">
        <v>181</v>
      </c>
      <c r="L162">
        <v>1191</v>
      </c>
      <c r="N162">
        <v>1013</v>
      </c>
      <c r="O162" t="s">
        <v>182</v>
      </c>
      <c r="P162" t="s">
        <v>182</v>
      </c>
      <c r="Q162">
        <v>1</v>
      </c>
      <c r="W162">
        <v>0</v>
      </c>
      <c r="X162">
        <v>476480486</v>
      </c>
      <c r="Y162">
        <f>(AT162*1.2)</f>
        <v>3.6479999999999997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5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3.04</v>
      </c>
      <c r="AU162" t="s">
        <v>117</v>
      </c>
      <c r="AV162">
        <v>1</v>
      </c>
      <c r="AW162">
        <v>2</v>
      </c>
      <c r="AX162">
        <v>84865593</v>
      </c>
      <c r="AY162">
        <v>1</v>
      </c>
      <c r="AZ162">
        <v>2048</v>
      </c>
      <c r="BA162">
        <v>199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ROUND(AT162*Source!I102*AH162*AL162,2)</f>
        <v>0</v>
      </c>
      <c r="CV162">
        <f>ROUND(Y162*Source!I102,9)</f>
        <v>7.2960000000000003</v>
      </c>
      <c r="CW162">
        <v>0</v>
      </c>
      <c r="CX162">
        <f>ROUND(Y162*Source!I102,9)</f>
        <v>7.2960000000000003</v>
      </c>
      <c r="CY162">
        <f>AD162</f>
        <v>0</v>
      </c>
      <c r="CZ162">
        <f>AH162</f>
        <v>0</v>
      </c>
      <c r="DA162">
        <f>AL162</f>
        <v>1</v>
      </c>
      <c r="DB162">
        <f>ROUND((ROUND(AT162*CZ162,2)*1.2),6)</f>
        <v>0</v>
      </c>
      <c r="DC162">
        <f>ROUND((ROUND(AT162*AG162,2)*1.2),6)</f>
        <v>0</v>
      </c>
      <c r="DD162" t="s">
        <v>3</v>
      </c>
      <c r="DE162" t="s">
        <v>3</v>
      </c>
      <c r="DF162">
        <f>ROUND(ROUND(AE162,2)*CX162,2)</f>
        <v>0</v>
      </c>
      <c r="DG162">
        <f>ROUND(ROUND(AF162,2)*CX162,2)</f>
        <v>0</v>
      </c>
      <c r="DH162">
        <f>ROUND(ROUND(AG162,2)*CX162,2)</f>
        <v>0</v>
      </c>
      <c r="DI162">
        <f t="shared" si="107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ROW(Source!A102)</f>
        <v>102</v>
      </c>
      <c r="B163">
        <v>84865115</v>
      </c>
      <c r="C163">
        <v>84865585</v>
      </c>
      <c r="D163">
        <v>83604379</v>
      </c>
      <c r="E163">
        <v>1</v>
      </c>
      <c r="F163">
        <v>1</v>
      </c>
      <c r="G163">
        <v>1080</v>
      </c>
      <c r="H163">
        <v>2</v>
      </c>
      <c r="I163" t="s">
        <v>244</v>
      </c>
      <c r="J163" t="s">
        <v>245</v>
      </c>
      <c r="K163" t="s">
        <v>246</v>
      </c>
      <c r="L163">
        <v>1368</v>
      </c>
      <c r="N163">
        <v>1011</v>
      </c>
      <c r="O163" t="s">
        <v>186</v>
      </c>
      <c r="P163" t="s">
        <v>186</v>
      </c>
      <c r="Q163">
        <v>1</v>
      </c>
      <c r="W163">
        <v>0</v>
      </c>
      <c r="X163">
        <v>467164919</v>
      </c>
      <c r="Y163">
        <f>(AT163*1.2)</f>
        <v>0.12</v>
      </c>
      <c r="AA163">
        <v>0</v>
      </c>
      <c r="AB163">
        <v>1.1599999999999999</v>
      </c>
      <c r="AC163">
        <v>0</v>
      </c>
      <c r="AD163">
        <v>0</v>
      </c>
      <c r="AE163">
        <v>0</v>
      </c>
      <c r="AF163">
        <v>0.12</v>
      </c>
      <c r="AG163">
        <v>0</v>
      </c>
      <c r="AH163">
        <v>0</v>
      </c>
      <c r="AI163">
        <v>1</v>
      </c>
      <c r="AJ163">
        <v>9.25</v>
      </c>
      <c r="AK163">
        <v>56.35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0.1</v>
      </c>
      <c r="AU163" t="s">
        <v>243</v>
      </c>
      <c r="AV163">
        <v>0</v>
      </c>
      <c r="AW163">
        <v>2</v>
      </c>
      <c r="AX163">
        <v>84865594</v>
      </c>
      <c r="AY163">
        <v>1</v>
      </c>
      <c r="AZ163">
        <v>0</v>
      </c>
      <c r="BA163">
        <v>200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ROUND(Y163*Source!I102*DO163,9)</f>
        <v>0</v>
      </c>
      <c r="CX163">
        <f>ROUND(Y163*Source!I102,9)</f>
        <v>0.24</v>
      </c>
      <c r="CY163">
        <f>AB163</f>
        <v>1.1599999999999999</v>
      </c>
      <c r="CZ163">
        <f>AF163</f>
        <v>0.12</v>
      </c>
      <c r="DA163">
        <f>AJ163</f>
        <v>9.25</v>
      </c>
      <c r="DB163">
        <f>ROUND((ROUND(AT163*CZ163,2)*1.2),6)</f>
        <v>1.2E-2</v>
      </c>
      <c r="DC163">
        <f>ROUND((ROUND(AT163*AG163,2)*1.2),6)</f>
        <v>0</v>
      </c>
      <c r="DD163" t="s">
        <v>3</v>
      </c>
      <c r="DE163" t="s">
        <v>3</v>
      </c>
      <c r="DF163">
        <f>ROUND(ROUND(AE163,2)*CX163,2)</f>
        <v>0</v>
      </c>
      <c r="DG163">
        <f>ROUND(ROUND(AF163*AJ163,2)*CX163,2)</f>
        <v>0.27</v>
      </c>
      <c r="DH163">
        <f>ROUND(ROUND(AG163*AK163,2)*CX163,2)</f>
        <v>0</v>
      </c>
      <c r="DI163">
        <f t="shared" si="107"/>
        <v>0</v>
      </c>
      <c r="DJ163">
        <f>DG163</f>
        <v>0.27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ROW(Source!A102)</f>
        <v>102</v>
      </c>
      <c r="B164">
        <v>84865115</v>
      </c>
      <c r="C164">
        <v>84865585</v>
      </c>
      <c r="D164">
        <v>83574600</v>
      </c>
      <c r="E164">
        <v>1</v>
      </c>
      <c r="F164">
        <v>1</v>
      </c>
      <c r="G164">
        <v>1080</v>
      </c>
      <c r="H164">
        <v>3</v>
      </c>
      <c r="I164" t="s">
        <v>247</v>
      </c>
      <c r="J164" t="s">
        <v>248</v>
      </c>
      <c r="K164" t="s">
        <v>249</v>
      </c>
      <c r="L164">
        <v>1346</v>
      </c>
      <c r="N164">
        <v>1009</v>
      </c>
      <c r="O164" t="s">
        <v>29</v>
      </c>
      <c r="P164" t="s">
        <v>29</v>
      </c>
      <c r="Q164">
        <v>1</v>
      </c>
      <c r="W164">
        <v>0</v>
      </c>
      <c r="X164">
        <v>88431533</v>
      </c>
      <c r="Y164">
        <f>(AT164*1)</f>
        <v>0.312</v>
      </c>
      <c r="AA164">
        <v>63</v>
      </c>
      <c r="AB164">
        <v>0</v>
      </c>
      <c r="AC164">
        <v>0</v>
      </c>
      <c r="AD164">
        <v>0</v>
      </c>
      <c r="AE164">
        <v>6.25</v>
      </c>
      <c r="AF164">
        <v>0</v>
      </c>
      <c r="AG164">
        <v>0</v>
      </c>
      <c r="AH164">
        <v>0</v>
      </c>
      <c r="AI164">
        <v>10.08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0.312</v>
      </c>
      <c r="AU164" t="s">
        <v>116</v>
      </c>
      <c r="AV164">
        <v>0</v>
      </c>
      <c r="AW164">
        <v>2</v>
      </c>
      <c r="AX164">
        <v>84865595</v>
      </c>
      <c r="AY164">
        <v>1</v>
      </c>
      <c r="AZ164">
        <v>0</v>
      </c>
      <c r="BA164">
        <v>201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ROUND(Y164*Source!I102,9)</f>
        <v>0.624</v>
      </c>
      <c r="CY164">
        <f>AA164</f>
        <v>63</v>
      </c>
      <c r="CZ164">
        <f>AE164</f>
        <v>6.25</v>
      </c>
      <c r="DA164">
        <f>AI164</f>
        <v>10.08</v>
      </c>
      <c r="DB164">
        <f>ROUND((ROUND(AT164*CZ164,2)*1),6)</f>
        <v>1.95</v>
      </c>
      <c r="DC164">
        <f>ROUND((ROUND(AT164*AG164,2)*1),6)</f>
        <v>0</v>
      </c>
      <c r="DD164" t="s">
        <v>3</v>
      </c>
      <c r="DE164" t="s">
        <v>3</v>
      </c>
      <c r="DF164">
        <f>ROUND(ROUND(AE164*AI164,2)*CX164,2)</f>
        <v>39.31</v>
      </c>
      <c r="DG164">
        <f t="shared" ref="DG164:DG171" si="108">ROUND(ROUND(AF164,2)*CX164,2)</f>
        <v>0</v>
      </c>
      <c r="DH164">
        <f t="shared" ref="DH164:DH171" si="109">ROUND(ROUND(AG164,2)*CX164,2)</f>
        <v>0</v>
      </c>
      <c r="DI164">
        <f t="shared" si="107"/>
        <v>0</v>
      </c>
      <c r="DJ164">
        <f>DF164</f>
        <v>39.31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ROW(Source!A105)</f>
        <v>105</v>
      </c>
      <c r="B165">
        <v>84865117</v>
      </c>
      <c r="C165">
        <v>84865598</v>
      </c>
      <c r="D165">
        <v>83533125</v>
      </c>
      <c r="E165">
        <v>1080</v>
      </c>
      <c r="F165">
        <v>1</v>
      </c>
      <c r="G165">
        <v>1080</v>
      </c>
      <c r="H165">
        <v>1</v>
      </c>
      <c r="I165" t="s">
        <v>180</v>
      </c>
      <c r="J165" t="s">
        <v>3</v>
      </c>
      <c r="K165" t="s">
        <v>181</v>
      </c>
      <c r="L165">
        <v>1191</v>
      </c>
      <c r="N165">
        <v>1013</v>
      </c>
      <c r="O165" t="s">
        <v>182</v>
      </c>
      <c r="P165" t="s">
        <v>182</v>
      </c>
      <c r="Q165">
        <v>1</v>
      </c>
      <c r="W165">
        <v>0</v>
      </c>
      <c r="X165">
        <v>476480486</v>
      </c>
      <c r="Y165">
        <f>(AT165*1.2)</f>
        <v>139.71600000000001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116.43</v>
      </c>
      <c r="AU165" t="s">
        <v>117</v>
      </c>
      <c r="AV165">
        <v>1</v>
      </c>
      <c r="AW165">
        <v>2</v>
      </c>
      <c r="AX165">
        <v>84865612</v>
      </c>
      <c r="AY165">
        <v>1</v>
      </c>
      <c r="AZ165">
        <v>0</v>
      </c>
      <c r="BA165">
        <v>203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ROUND(AT165*Source!I105*AH165*AL165,2)</f>
        <v>0</v>
      </c>
      <c r="CV165">
        <f>ROUND(Y165*Source!I105,9)</f>
        <v>8.3829600000000006</v>
      </c>
      <c r="CW165">
        <v>0</v>
      </c>
      <c r="CX165">
        <f>ROUND(Y165*Source!I105,9)</f>
        <v>8.3829600000000006</v>
      </c>
      <c r="CY165">
        <f>AD165</f>
        <v>0</v>
      </c>
      <c r="CZ165">
        <f>AH165</f>
        <v>0</v>
      </c>
      <c r="DA165">
        <f>AL165</f>
        <v>1</v>
      </c>
      <c r="DB165">
        <f>ROUND((ROUND(AT165*CZ165,2)*1.2),6)</f>
        <v>0</v>
      </c>
      <c r="DC165">
        <f>ROUND((ROUND(AT165*AG165,2)*1.2),6)</f>
        <v>0</v>
      </c>
      <c r="DD165" t="s">
        <v>3</v>
      </c>
      <c r="DE165" t="s">
        <v>3</v>
      </c>
      <c r="DF165">
        <f t="shared" ref="DF165:DF172" si="110">ROUND(ROUND(AE165,2)*CX165,2)</f>
        <v>0</v>
      </c>
      <c r="DG165">
        <f t="shared" si="108"/>
        <v>0</v>
      </c>
      <c r="DH165">
        <f t="shared" si="109"/>
        <v>0</v>
      </c>
      <c r="DI165">
        <f t="shared" si="107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ROW(Source!A105)</f>
        <v>105</v>
      </c>
      <c r="B166">
        <v>84865117</v>
      </c>
      <c r="C166">
        <v>84865598</v>
      </c>
      <c r="D166">
        <v>83604539</v>
      </c>
      <c r="E166">
        <v>1</v>
      </c>
      <c r="F166">
        <v>1</v>
      </c>
      <c r="G166">
        <v>1080</v>
      </c>
      <c r="H166">
        <v>2</v>
      </c>
      <c r="I166" t="s">
        <v>193</v>
      </c>
      <c r="J166" t="s">
        <v>194</v>
      </c>
      <c r="K166" t="s">
        <v>195</v>
      </c>
      <c r="L166">
        <v>1368</v>
      </c>
      <c r="N166">
        <v>1011</v>
      </c>
      <c r="O166" t="s">
        <v>186</v>
      </c>
      <c r="P166" t="s">
        <v>186</v>
      </c>
      <c r="Q166">
        <v>1</v>
      </c>
      <c r="W166">
        <v>0</v>
      </c>
      <c r="X166">
        <v>-1985943078</v>
      </c>
      <c r="Y166">
        <f>(AT166*1.2)</f>
        <v>0.192</v>
      </c>
      <c r="AA166">
        <v>0</v>
      </c>
      <c r="AB166">
        <v>87.01</v>
      </c>
      <c r="AC166">
        <v>13.21</v>
      </c>
      <c r="AD166">
        <v>0</v>
      </c>
      <c r="AE166">
        <v>0</v>
      </c>
      <c r="AF166">
        <v>83.1</v>
      </c>
      <c r="AG166">
        <v>12.62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0.16</v>
      </c>
      <c r="AU166" t="s">
        <v>243</v>
      </c>
      <c r="AV166">
        <v>0</v>
      </c>
      <c r="AW166">
        <v>2</v>
      </c>
      <c r="AX166">
        <v>84865613</v>
      </c>
      <c r="AY166">
        <v>1</v>
      </c>
      <c r="AZ166">
        <v>0</v>
      </c>
      <c r="BA166">
        <v>204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ROUND(Y166*Source!I105*DO166,9)</f>
        <v>0.14538239999999999</v>
      </c>
      <c r="CX166">
        <f>ROUND(Y166*Source!I105,9)</f>
        <v>1.1520000000000001E-2</v>
      </c>
      <c r="CY166">
        <f>AB166</f>
        <v>87.01</v>
      </c>
      <c r="CZ166">
        <f>AF166</f>
        <v>83.1</v>
      </c>
      <c r="DA166">
        <f>AJ166</f>
        <v>1</v>
      </c>
      <c r="DB166">
        <f>ROUND((ROUND(AT166*CZ166,2)*1.2),6)</f>
        <v>15.96</v>
      </c>
      <c r="DC166">
        <f>ROUND((ROUND(AT166*AG166,2)*1.2),6)</f>
        <v>2.4239999999999999</v>
      </c>
      <c r="DD166" t="s">
        <v>3</v>
      </c>
      <c r="DE166" t="s">
        <v>3</v>
      </c>
      <c r="DF166">
        <f t="shared" si="110"/>
        <v>0</v>
      </c>
      <c r="DG166">
        <f t="shared" si="108"/>
        <v>0.96</v>
      </c>
      <c r="DH166">
        <f t="shared" si="109"/>
        <v>0.15</v>
      </c>
      <c r="DI166">
        <f t="shared" si="107"/>
        <v>0</v>
      </c>
      <c r="DJ166">
        <f>DG166</f>
        <v>0.96</v>
      </c>
      <c r="DK166">
        <v>0</v>
      </c>
      <c r="DL166" t="s">
        <v>196</v>
      </c>
      <c r="DM166">
        <v>0</v>
      </c>
      <c r="DN166" t="s">
        <v>182</v>
      </c>
      <c r="DO166">
        <v>12.62</v>
      </c>
    </row>
    <row r="167" spans="1:119" x14ac:dyDescent="0.2">
      <c r="A167">
        <f>ROW(Source!A105)</f>
        <v>105</v>
      </c>
      <c r="B167">
        <v>84865117</v>
      </c>
      <c r="C167">
        <v>84865598</v>
      </c>
      <c r="D167">
        <v>83572772</v>
      </c>
      <c r="E167">
        <v>1</v>
      </c>
      <c r="F167">
        <v>1</v>
      </c>
      <c r="G167">
        <v>1080</v>
      </c>
      <c r="H167">
        <v>3</v>
      </c>
      <c r="I167" t="s">
        <v>203</v>
      </c>
      <c r="J167" t="s">
        <v>204</v>
      </c>
      <c r="K167" t="s">
        <v>205</v>
      </c>
      <c r="L167">
        <v>1346</v>
      </c>
      <c r="N167">
        <v>1009</v>
      </c>
      <c r="O167" t="s">
        <v>29</v>
      </c>
      <c r="P167" t="s">
        <v>29</v>
      </c>
      <c r="Q167">
        <v>1</v>
      </c>
      <c r="W167">
        <v>0</v>
      </c>
      <c r="X167">
        <v>-709773495</v>
      </c>
      <c r="Y167">
        <f>(AT167*1)</f>
        <v>5</v>
      </c>
      <c r="AA167">
        <v>1.61</v>
      </c>
      <c r="AB167">
        <v>0</v>
      </c>
      <c r="AC167">
        <v>0</v>
      </c>
      <c r="AD167">
        <v>0</v>
      </c>
      <c r="AE167">
        <v>1.61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5</v>
      </c>
      <c r="AU167" t="s">
        <v>116</v>
      </c>
      <c r="AV167">
        <v>0</v>
      </c>
      <c r="AW167">
        <v>2</v>
      </c>
      <c r="AX167">
        <v>84865614</v>
      </c>
      <c r="AY167">
        <v>1</v>
      </c>
      <c r="AZ167">
        <v>0</v>
      </c>
      <c r="BA167">
        <v>205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ROUND(Y167*Source!I105,9)</f>
        <v>0.3</v>
      </c>
      <c r="CY167">
        <f>AA167</f>
        <v>1.61</v>
      </c>
      <c r="CZ167">
        <f>AE167</f>
        <v>1.61</v>
      </c>
      <c r="DA167">
        <f>AI167</f>
        <v>1</v>
      </c>
      <c r="DB167">
        <f>ROUND((ROUND(AT167*CZ167,2)*1),6)</f>
        <v>8.0500000000000007</v>
      </c>
      <c r="DC167">
        <f>ROUND((ROUND(AT167*AG167,2)*1),6)</f>
        <v>0</v>
      </c>
      <c r="DD167" t="s">
        <v>3</v>
      </c>
      <c r="DE167" t="s">
        <v>3</v>
      </c>
      <c r="DF167">
        <f t="shared" si="110"/>
        <v>0.48</v>
      </c>
      <c r="DG167">
        <f t="shared" si="108"/>
        <v>0</v>
      </c>
      <c r="DH167">
        <f t="shared" si="109"/>
        <v>0</v>
      </c>
      <c r="DI167">
        <f t="shared" si="107"/>
        <v>0</v>
      </c>
      <c r="DJ167">
        <f>DF167</f>
        <v>0.48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ROW(Source!A105)</f>
        <v>105</v>
      </c>
      <c r="B168">
        <v>84865117</v>
      </c>
      <c r="C168">
        <v>84865598</v>
      </c>
      <c r="D168">
        <v>83573752</v>
      </c>
      <c r="E168">
        <v>1</v>
      </c>
      <c r="F168">
        <v>1</v>
      </c>
      <c r="G168">
        <v>1080</v>
      </c>
      <c r="H168">
        <v>3</v>
      </c>
      <c r="I168" t="s">
        <v>250</v>
      </c>
      <c r="J168" t="s">
        <v>251</v>
      </c>
      <c r="K168" t="s">
        <v>252</v>
      </c>
      <c r="L168">
        <v>1327</v>
      </c>
      <c r="N168">
        <v>1005</v>
      </c>
      <c r="O168" t="s">
        <v>209</v>
      </c>
      <c r="P168" t="s">
        <v>209</v>
      </c>
      <c r="Q168">
        <v>1</v>
      </c>
      <c r="W168">
        <v>0</v>
      </c>
      <c r="X168">
        <v>-1699335589</v>
      </c>
      <c r="Y168">
        <f>(AT168*1)</f>
        <v>5</v>
      </c>
      <c r="AA168">
        <v>127.33</v>
      </c>
      <c r="AB168">
        <v>0</v>
      </c>
      <c r="AC168">
        <v>0</v>
      </c>
      <c r="AD168">
        <v>0</v>
      </c>
      <c r="AE168">
        <v>127.33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5</v>
      </c>
      <c r="AU168" t="s">
        <v>116</v>
      </c>
      <c r="AV168">
        <v>0</v>
      </c>
      <c r="AW168">
        <v>2</v>
      </c>
      <c r="AX168">
        <v>84865615</v>
      </c>
      <c r="AY168">
        <v>1</v>
      </c>
      <c r="AZ168">
        <v>0</v>
      </c>
      <c r="BA168">
        <v>206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ROUND(Y168*Source!I105,9)</f>
        <v>0.3</v>
      </c>
      <c r="CY168">
        <f>AA168</f>
        <v>127.33</v>
      </c>
      <c r="CZ168">
        <f>AE168</f>
        <v>127.33</v>
      </c>
      <c r="DA168">
        <f>AI168</f>
        <v>1</v>
      </c>
      <c r="DB168">
        <f>ROUND((ROUND(AT168*CZ168,2)*1),6)</f>
        <v>636.65</v>
      </c>
      <c r="DC168">
        <f>ROUND((ROUND(AT168*AG168,2)*1),6)</f>
        <v>0</v>
      </c>
      <c r="DD168" t="s">
        <v>3</v>
      </c>
      <c r="DE168" t="s">
        <v>3</v>
      </c>
      <c r="DF168">
        <f t="shared" si="110"/>
        <v>38.200000000000003</v>
      </c>
      <c r="DG168">
        <f t="shared" si="108"/>
        <v>0</v>
      </c>
      <c r="DH168">
        <f t="shared" si="109"/>
        <v>0</v>
      </c>
      <c r="DI168">
        <f t="shared" si="107"/>
        <v>0</v>
      </c>
      <c r="DJ168">
        <f>DF168</f>
        <v>38.200000000000003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ROW(Source!A105)</f>
        <v>105</v>
      </c>
      <c r="B169">
        <v>84865117</v>
      </c>
      <c r="C169">
        <v>84865598</v>
      </c>
      <c r="D169">
        <v>83575221</v>
      </c>
      <c r="E169">
        <v>1</v>
      </c>
      <c r="F169">
        <v>1</v>
      </c>
      <c r="G169">
        <v>1080</v>
      </c>
      <c r="H169">
        <v>3</v>
      </c>
      <c r="I169" t="s">
        <v>253</v>
      </c>
      <c r="J169" t="s">
        <v>254</v>
      </c>
      <c r="K169" t="s">
        <v>255</v>
      </c>
      <c r="L169">
        <v>1354</v>
      </c>
      <c r="N169">
        <v>1010</v>
      </c>
      <c r="O169" t="s">
        <v>256</v>
      </c>
      <c r="P169" t="s">
        <v>256</v>
      </c>
      <c r="Q169">
        <v>1</v>
      </c>
      <c r="W169">
        <v>0</v>
      </c>
      <c r="X169">
        <v>-1633575099</v>
      </c>
      <c r="Y169">
        <f>(AT169*1)</f>
        <v>1.2</v>
      </c>
      <c r="AA169">
        <v>38</v>
      </c>
      <c r="AB169">
        <v>0</v>
      </c>
      <c r="AC169">
        <v>0</v>
      </c>
      <c r="AD169">
        <v>0</v>
      </c>
      <c r="AE169">
        <v>38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1.2</v>
      </c>
      <c r="AU169" t="s">
        <v>116</v>
      </c>
      <c r="AV169">
        <v>0</v>
      </c>
      <c r="AW169">
        <v>2</v>
      </c>
      <c r="AX169">
        <v>84865616</v>
      </c>
      <c r="AY169">
        <v>1</v>
      </c>
      <c r="AZ169">
        <v>0</v>
      </c>
      <c r="BA169">
        <v>207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ROUND(Y169*Source!I105,9)</f>
        <v>7.1999999999999995E-2</v>
      </c>
      <c r="CY169">
        <f>AA169</f>
        <v>38</v>
      </c>
      <c r="CZ169">
        <f>AE169</f>
        <v>38</v>
      </c>
      <c r="DA169">
        <f>AI169</f>
        <v>1</v>
      </c>
      <c r="DB169">
        <f>ROUND((ROUND(AT169*CZ169,2)*1),6)</f>
        <v>45.6</v>
      </c>
      <c r="DC169">
        <f>ROUND((ROUND(AT169*AG169,2)*1),6)</f>
        <v>0</v>
      </c>
      <c r="DD169" t="s">
        <v>3</v>
      </c>
      <c r="DE169" t="s">
        <v>3</v>
      </c>
      <c r="DF169">
        <f t="shared" si="110"/>
        <v>2.74</v>
      </c>
      <c r="DG169">
        <f t="shared" si="108"/>
        <v>0</v>
      </c>
      <c r="DH169">
        <f t="shared" si="109"/>
        <v>0</v>
      </c>
      <c r="DI169">
        <f t="shared" si="107"/>
        <v>0</v>
      </c>
      <c r="DJ169">
        <f>DF169</f>
        <v>2.74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ROW(Source!A105)</f>
        <v>105</v>
      </c>
      <c r="B170">
        <v>84865117</v>
      </c>
      <c r="C170">
        <v>84865598</v>
      </c>
      <c r="D170">
        <v>83579907</v>
      </c>
      <c r="E170">
        <v>1</v>
      </c>
      <c r="F170">
        <v>1</v>
      </c>
      <c r="G170">
        <v>1080</v>
      </c>
      <c r="H170">
        <v>3</v>
      </c>
      <c r="I170" t="s">
        <v>257</v>
      </c>
      <c r="J170" t="s">
        <v>258</v>
      </c>
      <c r="K170" t="s">
        <v>259</v>
      </c>
      <c r="L170">
        <v>1296</v>
      </c>
      <c r="N170">
        <v>1002</v>
      </c>
      <c r="O170" t="s">
        <v>260</v>
      </c>
      <c r="P170" t="s">
        <v>260</v>
      </c>
      <c r="Q170">
        <v>1</v>
      </c>
      <c r="W170">
        <v>0</v>
      </c>
      <c r="X170">
        <v>1812880787</v>
      </c>
      <c r="Y170">
        <f>(AT170*1)</f>
        <v>15</v>
      </c>
      <c r="AA170">
        <v>16.25</v>
      </c>
      <c r="AB170">
        <v>0</v>
      </c>
      <c r="AC170">
        <v>0</v>
      </c>
      <c r="AD170">
        <v>0</v>
      </c>
      <c r="AE170">
        <v>16.25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15</v>
      </c>
      <c r="AU170" t="s">
        <v>116</v>
      </c>
      <c r="AV170">
        <v>0</v>
      </c>
      <c r="AW170">
        <v>2</v>
      </c>
      <c r="AX170">
        <v>84865617</v>
      </c>
      <c r="AY170">
        <v>1</v>
      </c>
      <c r="AZ170">
        <v>0</v>
      </c>
      <c r="BA170">
        <v>208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ROUND(Y170*Source!I105,9)</f>
        <v>0.9</v>
      </c>
      <c r="CY170">
        <f>AA170</f>
        <v>16.25</v>
      </c>
      <c r="CZ170">
        <f>AE170</f>
        <v>16.25</v>
      </c>
      <c r="DA170">
        <f>AI170</f>
        <v>1</v>
      </c>
      <c r="DB170">
        <f>ROUND((ROUND(AT170*CZ170,2)*1),6)</f>
        <v>243.75</v>
      </c>
      <c r="DC170">
        <f>ROUND((ROUND(AT170*AG170,2)*1),6)</f>
        <v>0</v>
      </c>
      <c r="DD170" t="s">
        <v>3</v>
      </c>
      <c r="DE170" t="s">
        <v>3</v>
      </c>
      <c r="DF170">
        <f t="shared" si="110"/>
        <v>14.63</v>
      </c>
      <c r="DG170">
        <f t="shared" si="108"/>
        <v>0</v>
      </c>
      <c r="DH170">
        <f t="shared" si="109"/>
        <v>0</v>
      </c>
      <c r="DI170">
        <f t="shared" si="107"/>
        <v>0</v>
      </c>
      <c r="DJ170">
        <f>DF170</f>
        <v>14.63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ROW(Source!A106)</f>
        <v>106</v>
      </c>
      <c r="B171">
        <v>84865115</v>
      </c>
      <c r="C171">
        <v>84865598</v>
      </c>
      <c r="D171">
        <v>83533125</v>
      </c>
      <c r="E171">
        <v>1080</v>
      </c>
      <c r="F171">
        <v>1</v>
      </c>
      <c r="G171">
        <v>1080</v>
      </c>
      <c r="H171">
        <v>1</v>
      </c>
      <c r="I171" t="s">
        <v>180</v>
      </c>
      <c r="J171" t="s">
        <v>3</v>
      </c>
      <c r="K171" t="s">
        <v>181</v>
      </c>
      <c r="L171">
        <v>1191</v>
      </c>
      <c r="N171">
        <v>1013</v>
      </c>
      <c r="O171" t="s">
        <v>182</v>
      </c>
      <c r="P171" t="s">
        <v>182</v>
      </c>
      <c r="Q171">
        <v>1</v>
      </c>
      <c r="W171">
        <v>0</v>
      </c>
      <c r="X171">
        <v>476480486</v>
      </c>
      <c r="Y171">
        <f>(AT171*1.2)</f>
        <v>139.71600000000001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5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116.43</v>
      </c>
      <c r="AU171" t="s">
        <v>117</v>
      </c>
      <c r="AV171">
        <v>1</v>
      </c>
      <c r="AW171">
        <v>2</v>
      </c>
      <c r="AX171">
        <v>84865612</v>
      </c>
      <c r="AY171">
        <v>1</v>
      </c>
      <c r="AZ171">
        <v>0</v>
      </c>
      <c r="BA171">
        <v>210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ROUND(AT171*Source!I106*AH171*AL171,2)</f>
        <v>0</v>
      </c>
      <c r="CV171">
        <f>ROUND(Y171*Source!I106,9)</f>
        <v>8.3829600000000006</v>
      </c>
      <c r="CW171">
        <v>0</v>
      </c>
      <c r="CX171">
        <f>ROUND(Y171*Source!I106,9)</f>
        <v>8.3829600000000006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ROUND((ROUND(AT171*CZ171,2)*1.2),6)</f>
        <v>0</v>
      </c>
      <c r="DC171">
        <f>ROUND((ROUND(AT171*AG171,2)*1.2),6)</f>
        <v>0</v>
      </c>
      <c r="DD171" t="s">
        <v>3</v>
      </c>
      <c r="DE171" t="s">
        <v>3</v>
      </c>
      <c r="DF171">
        <f t="shared" si="110"/>
        <v>0</v>
      </c>
      <c r="DG171">
        <f t="shared" si="108"/>
        <v>0</v>
      </c>
      <c r="DH171">
        <f t="shared" si="109"/>
        <v>0</v>
      </c>
      <c r="DI171">
        <f t="shared" si="107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ROW(Source!A106)</f>
        <v>106</v>
      </c>
      <c r="B172">
        <v>84865115</v>
      </c>
      <c r="C172">
        <v>84865598</v>
      </c>
      <c r="D172">
        <v>83604539</v>
      </c>
      <c r="E172">
        <v>1</v>
      </c>
      <c r="F172">
        <v>1</v>
      </c>
      <c r="G172">
        <v>1080</v>
      </c>
      <c r="H172">
        <v>2</v>
      </c>
      <c r="I172" t="s">
        <v>193</v>
      </c>
      <c r="J172" t="s">
        <v>194</v>
      </c>
      <c r="K172" t="s">
        <v>195</v>
      </c>
      <c r="L172">
        <v>1368</v>
      </c>
      <c r="N172">
        <v>1011</v>
      </c>
      <c r="O172" t="s">
        <v>186</v>
      </c>
      <c r="P172" t="s">
        <v>186</v>
      </c>
      <c r="Q172">
        <v>1</v>
      </c>
      <c r="W172">
        <v>0</v>
      </c>
      <c r="X172">
        <v>-1985943078</v>
      </c>
      <c r="Y172">
        <f>(AT172*1.2)</f>
        <v>0.192</v>
      </c>
      <c r="AA172">
        <v>0</v>
      </c>
      <c r="AB172">
        <v>1485.19</v>
      </c>
      <c r="AC172">
        <v>744.56</v>
      </c>
      <c r="AD172">
        <v>0</v>
      </c>
      <c r="AE172">
        <v>0</v>
      </c>
      <c r="AF172">
        <v>83.1</v>
      </c>
      <c r="AG172">
        <v>12.62</v>
      </c>
      <c r="AH172">
        <v>0</v>
      </c>
      <c r="AI172">
        <v>1</v>
      </c>
      <c r="AJ172">
        <v>17.07</v>
      </c>
      <c r="AK172">
        <v>56.35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0.16</v>
      </c>
      <c r="AU172" t="s">
        <v>243</v>
      </c>
      <c r="AV172">
        <v>0</v>
      </c>
      <c r="AW172">
        <v>2</v>
      </c>
      <c r="AX172">
        <v>84865613</v>
      </c>
      <c r="AY172">
        <v>1</v>
      </c>
      <c r="AZ172">
        <v>0</v>
      </c>
      <c r="BA172">
        <v>211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ROUND(Y172*Source!I106*DO172,9)</f>
        <v>0.14538239999999999</v>
      </c>
      <c r="CX172">
        <f>ROUND(Y172*Source!I106,9)</f>
        <v>1.1520000000000001E-2</v>
      </c>
      <c r="CY172">
        <f>AB172</f>
        <v>1485.19</v>
      </c>
      <c r="CZ172">
        <f>AF172</f>
        <v>83.1</v>
      </c>
      <c r="DA172">
        <f>AJ172</f>
        <v>17.07</v>
      </c>
      <c r="DB172">
        <f>ROUND((ROUND(AT172*CZ172,2)*1.2),6)</f>
        <v>15.96</v>
      </c>
      <c r="DC172">
        <f>ROUND((ROUND(AT172*AG172,2)*1.2),6)</f>
        <v>2.4239999999999999</v>
      </c>
      <c r="DD172" t="s">
        <v>3</v>
      </c>
      <c r="DE172" t="s">
        <v>3</v>
      </c>
      <c r="DF172">
        <f t="shared" si="110"/>
        <v>0</v>
      </c>
      <c r="DG172">
        <f>ROUND(ROUND(AF172*AJ172,2)*CX172,2)</f>
        <v>16.34</v>
      </c>
      <c r="DH172">
        <f>ROUND(ROUND(AG172*AK172,2)*CX172,2)</f>
        <v>8.19</v>
      </c>
      <c r="DI172">
        <f t="shared" si="107"/>
        <v>0</v>
      </c>
      <c r="DJ172">
        <f>DG172</f>
        <v>16.34</v>
      </c>
      <c r="DK172">
        <v>0</v>
      </c>
      <c r="DL172" t="s">
        <v>196</v>
      </c>
      <c r="DM172">
        <v>0</v>
      </c>
      <c r="DN172" t="s">
        <v>182</v>
      </c>
      <c r="DO172">
        <v>12.62</v>
      </c>
    </row>
    <row r="173" spans="1:119" x14ac:dyDescent="0.2">
      <c r="A173">
        <f>ROW(Source!A106)</f>
        <v>106</v>
      </c>
      <c r="B173">
        <v>84865115</v>
      </c>
      <c r="C173">
        <v>84865598</v>
      </c>
      <c r="D173">
        <v>83572772</v>
      </c>
      <c r="E173">
        <v>1</v>
      </c>
      <c r="F173">
        <v>1</v>
      </c>
      <c r="G173">
        <v>1080</v>
      </c>
      <c r="H173">
        <v>3</v>
      </c>
      <c r="I173" t="s">
        <v>203</v>
      </c>
      <c r="J173" t="s">
        <v>204</v>
      </c>
      <c r="K173" t="s">
        <v>205</v>
      </c>
      <c r="L173">
        <v>1346</v>
      </c>
      <c r="N173">
        <v>1009</v>
      </c>
      <c r="O173" t="s">
        <v>29</v>
      </c>
      <c r="P173" t="s">
        <v>29</v>
      </c>
      <c r="Q173">
        <v>1</v>
      </c>
      <c r="W173">
        <v>0</v>
      </c>
      <c r="X173">
        <v>-709773495</v>
      </c>
      <c r="Y173">
        <f>(AT173*1)</f>
        <v>5</v>
      </c>
      <c r="AA173">
        <v>23.6</v>
      </c>
      <c r="AB173">
        <v>0</v>
      </c>
      <c r="AC173">
        <v>0</v>
      </c>
      <c r="AD173">
        <v>0</v>
      </c>
      <c r="AE173">
        <v>1.61</v>
      </c>
      <c r="AF173">
        <v>0</v>
      </c>
      <c r="AG173">
        <v>0</v>
      </c>
      <c r="AH173">
        <v>0</v>
      </c>
      <c r="AI173">
        <v>14.66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5</v>
      </c>
      <c r="AU173" t="s">
        <v>116</v>
      </c>
      <c r="AV173">
        <v>0</v>
      </c>
      <c r="AW173">
        <v>2</v>
      </c>
      <c r="AX173">
        <v>84865614</v>
      </c>
      <c r="AY173">
        <v>1</v>
      </c>
      <c r="AZ173">
        <v>0</v>
      </c>
      <c r="BA173">
        <v>212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ROUND(Y173*Source!I106,9)</f>
        <v>0.3</v>
      </c>
      <c r="CY173">
        <f>AA173</f>
        <v>23.6</v>
      </c>
      <c r="CZ173">
        <f>AE173</f>
        <v>1.61</v>
      </c>
      <c r="DA173">
        <f>AI173</f>
        <v>14.66</v>
      </c>
      <c r="DB173">
        <f>ROUND((ROUND(AT173*CZ173,2)*1),6)</f>
        <v>8.0500000000000007</v>
      </c>
      <c r="DC173">
        <f>ROUND((ROUND(AT173*AG173,2)*1),6)</f>
        <v>0</v>
      </c>
      <c r="DD173" t="s">
        <v>3</v>
      </c>
      <c r="DE173" t="s">
        <v>3</v>
      </c>
      <c r="DF173">
        <f>ROUND(ROUND(AE173*AI173,2)*CX173,2)</f>
        <v>7.08</v>
      </c>
      <c r="DG173">
        <f t="shared" ref="DG173:DG183" si="111">ROUND(ROUND(AF173,2)*CX173,2)</f>
        <v>0</v>
      </c>
      <c r="DH173">
        <f t="shared" ref="DH173:DH183" si="112">ROUND(ROUND(AG173,2)*CX173,2)</f>
        <v>0</v>
      </c>
      <c r="DI173">
        <f t="shared" si="107"/>
        <v>0</v>
      </c>
      <c r="DJ173">
        <f>DF173</f>
        <v>7.08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ROW(Source!A106)</f>
        <v>106</v>
      </c>
      <c r="B174">
        <v>84865115</v>
      </c>
      <c r="C174">
        <v>84865598</v>
      </c>
      <c r="D174">
        <v>83573752</v>
      </c>
      <c r="E174">
        <v>1</v>
      </c>
      <c r="F174">
        <v>1</v>
      </c>
      <c r="G174">
        <v>1080</v>
      </c>
      <c r="H174">
        <v>3</v>
      </c>
      <c r="I174" t="s">
        <v>250</v>
      </c>
      <c r="J174" t="s">
        <v>251</v>
      </c>
      <c r="K174" t="s">
        <v>252</v>
      </c>
      <c r="L174">
        <v>1327</v>
      </c>
      <c r="N174">
        <v>1005</v>
      </c>
      <c r="O174" t="s">
        <v>209</v>
      </c>
      <c r="P174" t="s">
        <v>209</v>
      </c>
      <c r="Q174">
        <v>1</v>
      </c>
      <c r="W174">
        <v>0</v>
      </c>
      <c r="X174">
        <v>-1699335589</v>
      </c>
      <c r="Y174">
        <f>(AT174*1)</f>
        <v>5</v>
      </c>
      <c r="AA174">
        <v>356.52</v>
      </c>
      <c r="AB174">
        <v>0</v>
      </c>
      <c r="AC174">
        <v>0</v>
      </c>
      <c r="AD174">
        <v>0</v>
      </c>
      <c r="AE174">
        <v>127.33</v>
      </c>
      <c r="AF174">
        <v>0</v>
      </c>
      <c r="AG174">
        <v>0</v>
      </c>
      <c r="AH174">
        <v>0</v>
      </c>
      <c r="AI174">
        <v>2.8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5</v>
      </c>
      <c r="AU174" t="s">
        <v>116</v>
      </c>
      <c r="AV174">
        <v>0</v>
      </c>
      <c r="AW174">
        <v>2</v>
      </c>
      <c r="AX174">
        <v>84865615</v>
      </c>
      <c r="AY174">
        <v>1</v>
      </c>
      <c r="AZ174">
        <v>0</v>
      </c>
      <c r="BA174">
        <v>213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ROUND(Y174*Source!I106,9)</f>
        <v>0.3</v>
      </c>
      <c r="CY174">
        <f>AA174</f>
        <v>356.52</v>
      </c>
      <c r="CZ174">
        <f>AE174</f>
        <v>127.33</v>
      </c>
      <c r="DA174">
        <f>AI174</f>
        <v>2.8</v>
      </c>
      <c r="DB174">
        <f>ROUND((ROUND(AT174*CZ174,2)*1),6)</f>
        <v>636.65</v>
      </c>
      <c r="DC174">
        <f>ROUND((ROUND(AT174*AG174,2)*1),6)</f>
        <v>0</v>
      </c>
      <c r="DD174" t="s">
        <v>3</v>
      </c>
      <c r="DE174" t="s">
        <v>3</v>
      </c>
      <c r="DF174">
        <f>ROUND(ROUND(AE174*AI174,2)*CX174,2)</f>
        <v>106.96</v>
      </c>
      <c r="DG174">
        <f t="shared" si="111"/>
        <v>0</v>
      </c>
      <c r="DH174">
        <f t="shared" si="112"/>
        <v>0</v>
      </c>
      <c r="DI174">
        <f t="shared" si="107"/>
        <v>0</v>
      </c>
      <c r="DJ174">
        <f>DF174</f>
        <v>106.96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ROW(Source!A106)</f>
        <v>106</v>
      </c>
      <c r="B175">
        <v>84865115</v>
      </c>
      <c r="C175">
        <v>84865598</v>
      </c>
      <c r="D175">
        <v>83575221</v>
      </c>
      <c r="E175">
        <v>1</v>
      </c>
      <c r="F175">
        <v>1</v>
      </c>
      <c r="G175">
        <v>1080</v>
      </c>
      <c r="H175">
        <v>3</v>
      </c>
      <c r="I175" t="s">
        <v>253</v>
      </c>
      <c r="J175" t="s">
        <v>254</v>
      </c>
      <c r="K175" t="s">
        <v>255</v>
      </c>
      <c r="L175">
        <v>1354</v>
      </c>
      <c r="N175">
        <v>1010</v>
      </c>
      <c r="O175" t="s">
        <v>256</v>
      </c>
      <c r="P175" t="s">
        <v>256</v>
      </c>
      <c r="Q175">
        <v>1</v>
      </c>
      <c r="W175">
        <v>0</v>
      </c>
      <c r="X175">
        <v>-1633575099</v>
      </c>
      <c r="Y175">
        <f>(AT175*1)</f>
        <v>1.2</v>
      </c>
      <c r="AA175">
        <v>204.82</v>
      </c>
      <c r="AB175">
        <v>0</v>
      </c>
      <c r="AC175">
        <v>0</v>
      </c>
      <c r="AD175">
        <v>0</v>
      </c>
      <c r="AE175">
        <v>38</v>
      </c>
      <c r="AF175">
        <v>0</v>
      </c>
      <c r="AG175">
        <v>0</v>
      </c>
      <c r="AH175">
        <v>0</v>
      </c>
      <c r="AI175">
        <v>5.39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1.2</v>
      </c>
      <c r="AU175" t="s">
        <v>116</v>
      </c>
      <c r="AV175">
        <v>0</v>
      </c>
      <c r="AW175">
        <v>2</v>
      </c>
      <c r="AX175">
        <v>84865616</v>
      </c>
      <c r="AY175">
        <v>1</v>
      </c>
      <c r="AZ175">
        <v>0</v>
      </c>
      <c r="BA175">
        <v>214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ROUND(Y175*Source!I106,9)</f>
        <v>7.1999999999999995E-2</v>
      </c>
      <c r="CY175">
        <f>AA175</f>
        <v>204.82</v>
      </c>
      <c r="CZ175">
        <f>AE175</f>
        <v>38</v>
      </c>
      <c r="DA175">
        <f>AI175</f>
        <v>5.39</v>
      </c>
      <c r="DB175">
        <f>ROUND((ROUND(AT175*CZ175,2)*1),6)</f>
        <v>45.6</v>
      </c>
      <c r="DC175">
        <f>ROUND((ROUND(AT175*AG175,2)*1),6)</f>
        <v>0</v>
      </c>
      <c r="DD175" t="s">
        <v>3</v>
      </c>
      <c r="DE175" t="s">
        <v>3</v>
      </c>
      <c r="DF175">
        <f>ROUND(ROUND(AE175*AI175,2)*CX175,2)</f>
        <v>14.75</v>
      </c>
      <c r="DG175">
        <f t="shared" si="111"/>
        <v>0</v>
      </c>
      <c r="DH175">
        <f t="shared" si="112"/>
        <v>0</v>
      </c>
      <c r="DI175">
        <f t="shared" si="107"/>
        <v>0</v>
      </c>
      <c r="DJ175">
        <f>DF175</f>
        <v>14.75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ROW(Source!A106)</f>
        <v>106</v>
      </c>
      <c r="B176">
        <v>84865115</v>
      </c>
      <c r="C176">
        <v>84865598</v>
      </c>
      <c r="D176">
        <v>83579907</v>
      </c>
      <c r="E176">
        <v>1</v>
      </c>
      <c r="F176">
        <v>1</v>
      </c>
      <c r="G176">
        <v>1080</v>
      </c>
      <c r="H176">
        <v>3</v>
      </c>
      <c r="I176" t="s">
        <v>257</v>
      </c>
      <c r="J176" t="s">
        <v>258</v>
      </c>
      <c r="K176" t="s">
        <v>259</v>
      </c>
      <c r="L176">
        <v>1296</v>
      </c>
      <c r="N176">
        <v>1002</v>
      </c>
      <c r="O176" t="s">
        <v>260</v>
      </c>
      <c r="P176" t="s">
        <v>260</v>
      </c>
      <c r="Q176">
        <v>1</v>
      </c>
      <c r="W176">
        <v>0</v>
      </c>
      <c r="X176">
        <v>1812880787</v>
      </c>
      <c r="Y176">
        <f>(AT176*1)</f>
        <v>15</v>
      </c>
      <c r="AA176">
        <v>98.31</v>
      </c>
      <c r="AB176">
        <v>0</v>
      </c>
      <c r="AC176">
        <v>0</v>
      </c>
      <c r="AD176">
        <v>0</v>
      </c>
      <c r="AE176">
        <v>16.25</v>
      </c>
      <c r="AF176">
        <v>0</v>
      </c>
      <c r="AG176">
        <v>0</v>
      </c>
      <c r="AH176">
        <v>0</v>
      </c>
      <c r="AI176">
        <v>6.05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15</v>
      </c>
      <c r="AU176" t="s">
        <v>116</v>
      </c>
      <c r="AV176">
        <v>0</v>
      </c>
      <c r="AW176">
        <v>2</v>
      </c>
      <c r="AX176">
        <v>84865617</v>
      </c>
      <c r="AY176">
        <v>1</v>
      </c>
      <c r="AZ176">
        <v>0</v>
      </c>
      <c r="BA176">
        <v>215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ROUND(Y176*Source!I106,9)</f>
        <v>0.9</v>
      </c>
      <c r="CY176">
        <f>AA176</f>
        <v>98.31</v>
      </c>
      <c r="CZ176">
        <f>AE176</f>
        <v>16.25</v>
      </c>
      <c r="DA176">
        <f>AI176</f>
        <v>6.05</v>
      </c>
      <c r="DB176">
        <f>ROUND((ROUND(AT176*CZ176,2)*1),6)</f>
        <v>243.75</v>
      </c>
      <c r="DC176">
        <f>ROUND((ROUND(AT176*AG176,2)*1),6)</f>
        <v>0</v>
      </c>
      <c r="DD176" t="s">
        <v>3</v>
      </c>
      <c r="DE176" t="s">
        <v>3</v>
      </c>
      <c r="DF176">
        <f>ROUND(ROUND(AE176*AI176,2)*CX176,2)</f>
        <v>88.48</v>
      </c>
      <c r="DG176">
        <f t="shared" si="111"/>
        <v>0</v>
      </c>
      <c r="DH176">
        <f t="shared" si="112"/>
        <v>0</v>
      </c>
      <c r="DI176">
        <f t="shared" si="107"/>
        <v>0</v>
      </c>
      <c r="DJ176">
        <f>DF176</f>
        <v>88.48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ROW(Source!A107)</f>
        <v>107</v>
      </c>
      <c r="B177">
        <v>84865117</v>
      </c>
      <c r="C177">
        <v>84865619</v>
      </c>
      <c r="D177">
        <v>83533125</v>
      </c>
      <c r="E177">
        <v>1080</v>
      </c>
      <c r="F177">
        <v>1</v>
      </c>
      <c r="G177">
        <v>1080</v>
      </c>
      <c r="H177">
        <v>1</v>
      </c>
      <c r="I177" t="s">
        <v>180</v>
      </c>
      <c r="J177" t="s">
        <v>3</v>
      </c>
      <c r="K177" t="s">
        <v>181</v>
      </c>
      <c r="L177">
        <v>1191</v>
      </c>
      <c r="N177">
        <v>1013</v>
      </c>
      <c r="O177" t="s">
        <v>182</v>
      </c>
      <c r="P177" t="s">
        <v>182</v>
      </c>
      <c r="Q177">
        <v>1</v>
      </c>
      <c r="W177">
        <v>0</v>
      </c>
      <c r="X177">
        <v>476480486</v>
      </c>
      <c r="Y177">
        <f>(AT177*1.2)</f>
        <v>139.71600000000001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116.43</v>
      </c>
      <c r="AU177" t="s">
        <v>117</v>
      </c>
      <c r="AV177">
        <v>1</v>
      </c>
      <c r="AW177">
        <v>2</v>
      </c>
      <c r="AX177">
        <v>84865633</v>
      </c>
      <c r="AY177">
        <v>1</v>
      </c>
      <c r="AZ177">
        <v>0</v>
      </c>
      <c r="BA177">
        <v>217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ROUND(AT177*Source!I107*AH177*AL177,2)</f>
        <v>0</v>
      </c>
      <c r="CV177">
        <f>ROUND(Y177*Source!I107,9)</f>
        <v>8.3829600000000006</v>
      </c>
      <c r="CW177">
        <v>0</v>
      </c>
      <c r="CX177">
        <f>ROUND(Y177*Source!I107,9)</f>
        <v>8.3829600000000006</v>
      </c>
      <c r="CY177">
        <f>AD177</f>
        <v>0</v>
      </c>
      <c r="CZ177">
        <f>AH177</f>
        <v>0</v>
      </c>
      <c r="DA177">
        <f>AL177</f>
        <v>1</v>
      </c>
      <c r="DB177">
        <f>ROUND((ROUND(AT177*CZ177,2)*1.2),6)</f>
        <v>0</v>
      </c>
      <c r="DC177">
        <f>ROUND((ROUND(AT177*AG177,2)*1.2),6)</f>
        <v>0</v>
      </c>
      <c r="DD177" t="s">
        <v>3</v>
      </c>
      <c r="DE177" t="s">
        <v>3</v>
      </c>
      <c r="DF177">
        <f t="shared" ref="DF177:DF184" si="113">ROUND(ROUND(AE177,2)*CX177,2)</f>
        <v>0</v>
      </c>
      <c r="DG177">
        <f t="shared" si="111"/>
        <v>0</v>
      </c>
      <c r="DH177">
        <f t="shared" si="112"/>
        <v>0</v>
      </c>
      <c r="DI177">
        <f t="shared" si="107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ROW(Source!A107)</f>
        <v>107</v>
      </c>
      <c r="B178">
        <v>84865117</v>
      </c>
      <c r="C178">
        <v>84865619</v>
      </c>
      <c r="D178">
        <v>83604539</v>
      </c>
      <c r="E178">
        <v>1</v>
      </c>
      <c r="F178">
        <v>1</v>
      </c>
      <c r="G178">
        <v>1080</v>
      </c>
      <c r="H178">
        <v>2</v>
      </c>
      <c r="I178" t="s">
        <v>193</v>
      </c>
      <c r="J178" t="s">
        <v>194</v>
      </c>
      <c r="K178" t="s">
        <v>195</v>
      </c>
      <c r="L178">
        <v>1368</v>
      </c>
      <c r="N178">
        <v>1011</v>
      </c>
      <c r="O178" t="s">
        <v>186</v>
      </c>
      <c r="P178" t="s">
        <v>186</v>
      </c>
      <c r="Q178">
        <v>1</v>
      </c>
      <c r="W178">
        <v>0</v>
      </c>
      <c r="X178">
        <v>-1985943078</v>
      </c>
      <c r="Y178">
        <f>(AT178*1.2)</f>
        <v>0.192</v>
      </c>
      <c r="AA178">
        <v>0</v>
      </c>
      <c r="AB178">
        <v>87.01</v>
      </c>
      <c r="AC178">
        <v>13.21</v>
      </c>
      <c r="AD178">
        <v>0</v>
      </c>
      <c r="AE178">
        <v>0</v>
      </c>
      <c r="AF178">
        <v>83.1</v>
      </c>
      <c r="AG178">
        <v>12.62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0.16</v>
      </c>
      <c r="AU178" t="s">
        <v>243</v>
      </c>
      <c r="AV178">
        <v>0</v>
      </c>
      <c r="AW178">
        <v>2</v>
      </c>
      <c r="AX178">
        <v>84865634</v>
      </c>
      <c r="AY178">
        <v>1</v>
      </c>
      <c r="AZ178">
        <v>0</v>
      </c>
      <c r="BA178">
        <v>218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ROUND(Y178*Source!I107*DO178,9)</f>
        <v>0.14538239999999999</v>
      </c>
      <c r="CX178">
        <f>ROUND(Y178*Source!I107,9)</f>
        <v>1.1520000000000001E-2</v>
      </c>
      <c r="CY178">
        <f>AB178</f>
        <v>87.01</v>
      </c>
      <c r="CZ178">
        <f>AF178</f>
        <v>83.1</v>
      </c>
      <c r="DA178">
        <f>AJ178</f>
        <v>1</v>
      </c>
      <c r="DB178">
        <f>ROUND((ROUND(AT178*CZ178,2)*1.2),6)</f>
        <v>15.96</v>
      </c>
      <c r="DC178">
        <f>ROUND((ROUND(AT178*AG178,2)*1.2),6)</f>
        <v>2.4239999999999999</v>
      </c>
      <c r="DD178" t="s">
        <v>3</v>
      </c>
      <c r="DE178" t="s">
        <v>3</v>
      </c>
      <c r="DF178">
        <f t="shared" si="113"/>
        <v>0</v>
      </c>
      <c r="DG178">
        <f t="shared" si="111"/>
        <v>0.96</v>
      </c>
      <c r="DH178">
        <f t="shared" si="112"/>
        <v>0.15</v>
      </c>
      <c r="DI178">
        <f t="shared" si="107"/>
        <v>0</v>
      </c>
      <c r="DJ178">
        <f>DG178</f>
        <v>0.96</v>
      </c>
      <c r="DK178">
        <v>0</v>
      </c>
      <c r="DL178" t="s">
        <v>196</v>
      </c>
      <c r="DM178">
        <v>0</v>
      </c>
      <c r="DN178" t="s">
        <v>182</v>
      </c>
      <c r="DO178">
        <v>12.62</v>
      </c>
    </row>
    <row r="179" spans="1:119" x14ac:dyDescent="0.2">
      <c r="A179">
        <f>ROW(Source!A107)</f>
        <v>107</v>
      </c>
      <c r="B179">
        <v>84865117</v>
      </c>
      <c r="C179">
        <v>84865619</v>
      </c>
      <c r="D179">
        <v>83572772</v>
      </c>
      <c r="E179">
        <v>1</v>
      </c>
      <c r="F179">
        <v>1</v>
      </c>
      <c r="G179">
        <v>1080</v>
      </c>
      <c r="H179">
        <v>3</v>
      </c>
      <c r="I179" t="s">
        <v>203</v>
      </c>
      <c r="J179" t="s">
        <v>204</v>
      </c>
      <c r="K179" t="s">
        <v>205</v>
      </c>
      <c r="L179">
        <v>1346</v>
      </c>
      <c r="N179">
        <v>1009</v>
      </c>
      <c r="O179" t="s">
        <v>29</v>
      </c>
      <c r="P179" t="s">
        <v>29</v>
      </c>
      <c r="Q179">
        <v>1</v>
      </c>
      <c r="W179">
        <v>0</v>
      </c>
      <c r="X179">
        <v>-709773495</v>
      </c>
      <c r="Y179">
        <f>(AT179*1)</f>
        <v>5</v>
      </c>
      <c r="AA179">
        <v>1.61</v>
      </c>
      <c r="AB179">
        <v>0</v>
      </c>
      <c r="AC179">
        <v>0</v>
      </c>
      <c r="AD179">
        <v>0</v>
      </c>
      <c r="AE179">
        <v>1.61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5</v>
      </c>
      <c r="AU179" t="s">
        <v>116</v>
      </c>
      <c r="AV179">
        <v>0</v>
      </c>
      <c r="AW179">
        <v>2</v>
      </c>
      <c r="AX179">
        <v>84865635</v>
      </c>
      <c r="AY179">
        <v>1</v>
      </c>
      <c r="AZ179">
        <v>0</v>
      </c>
      <c r="BA179">
        <v>219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ROUND(Y179*Source!I107,9)</f>
        <v>0.3</v>
      </c>
      <c r="CY179">
        <f>AA179</f>
        <v>1.61</v>
      </c>
      <c r="CZ179">
        <f>AE179</f>
        <v>1.61</v>
      </c>
      <c r="DA179">
        <f>AI179</f>
        <v>1</v>
      </c>
      <c r="DB179">
        <f>ROUND((ROUND(AT179*CZ179,2)*1),6)</f>
        <v>8.0500000000000007</v>
      </c>
      <c r="DC179">
        <f>ROUND((ROUND(AT179*AG179,2)*1),6)</f>
        <v>0</v>
      </c>
      <c r="DD179" t="s">
        <v>3</v>
      </c>
      <c r="DE179" t="s">
        <v>3</v>
      </c>
      <c r="DF179">
        <f t="shared" si="113"/>
        <v>0.48</v>
      </c>
      <c r="DG179">
        <f t="shared" si="111"/>
        <v>0</v>
      </c>
      <c r="DH179">
        <f t="shared" si="112"/>
        <v>0</v>
      </c>
      <c r="DI179">
        <f t="shared" si="107"/>
        <v>0</v>
      </c>
      <c r="DJ179">
        <f>DF179</f>
        <v>0.48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ROW(Source!A107)</f>
        <v>107</v>
      </c>
      <c r="B180">
        <v>84865117</v>
      </c>
      <c r="C180">
        <v>84865619</v>
      </c>
      <c r="D180">
        <v>83573752</v>
      </c>
      <c r="E180">
        <v>1</v>
      </c>
      <c r="F180">
        <v>1</v>
      </c>
      <c r="G180">
        <v>1080</v>
      </c>
      <c r="H180">
        <v>3</v>
      </c>
      <c r="I180" t="s">
        <v>250</v>
      </c>
      <c r="J180" t="s">
        <v>251</v>
      </c>
      <c r="K180" t="s">
        <v>252</v>
      </c>
      <c r="L180">
        <v>1327</v>
      </c>
      <c r="N180">
        <v>1005</v>
      </c>
      <c r="O180" t="s">
        <v>209</v>
      </c>
      <c r="P180" t="s">
        <v>209</v>
      </c>
      <c r="Q180">
        <v>1</v>
      </c>
      <c r="W180">
        <v>0</v>
      </c>
      <c r="X180">
        <v>-1699335589</v>
      </c>
      <c r="Y180">
        <f>(AT180*1)</f>
        <v>5</v>
      </c>
      <c r="AA180">
        <v>127.33</v>
      </c>
      <c r="AB180">
        <v>0</v>
      </c>
      <c r="AC180">
        <v>0</v>
      </c>
      <c r="AD180">
        <v>0</v>
      </c>
      <c r="AE180">
        <v>127.33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5</v>
      </c>
      <c r="AU180" t="s">
        <v>116</v>
      </c>
      <c r="AV180">
        <v>0</v>
      </c>
      <c r="AW180">
        <v>2</v>
      </c>
      <c r="AX180">
        <v>84865636</v>
      </c>
      <c r="AY180">
        <v>1</v>
      </c>
      <c r="AZ180">
        <v>0</v>
      </c>
      <c r="BA180">
        <v>220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ROUND(Y180*Source!I107,9)</f>
        <v>0.3</v>
      </c>
      <c r="CY180">
        <f>AA180</f>
        <v>127.33</v>
      </c>
      <c r="CZ180">
        <f>AE180</f>
        <v>127.33</v>
      </c>
      <c r="DA180">
        <f>AI180</f>
        <v>1</v>
      </c>
      <c r="DB180">
        <f>ROUND((ROUND(AT180*CZ180,2)*1),6)</f>
        <v>636.65</v>
      </c>
      <c r="DC180">
        <f>ROUND((ROUND(AT180*AG180,2)*1),6)</f>
        <v>0</v>
      </c>
      <c r="DD180" t="s">
        <v>3</v>
      </c>
      <c r="DE180" t="s">
        <v>3</v>
      </c>
      <c r="DF180">
        <f t="shared" si="113"/>
        <v>38.200000000000003</v>
      </c>
      <c r="DG180">
        <f t="shared" si="111"/>
        <v>0</v>
      </c>
      <c r="DH180">
        <f t="shared" si="112"/>
        <v>0</v>
      </c>
      <c r="DI180">
        <f t="shared" si="107"/>
        <v>0</v>
      </c>
      <c r="DJ180">
        <f>DF180</f>
        <v>38.200000000000003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ROW(Source!A107)</f>
        <v>107</v>
      </c>
      <c r="B181">
        <v>84865117</v>
      </c>
      <c r="C181">
        <v>84865619</v>
      </c>
      <c r="D181">
        <v>83575221</v>
      </c>
      <c r="E181">
        <v>1</v>
      </c>
      <c r="F181">
        <v>1</v>
      </c>
      <c r="G181">
        <v>1080</v>
      </c>
      <c r="H181">
        <v>3</v>
      </c>
      <c r="I181" t="s">
        <v>253</v>
      </c>
      <c r="J181" t="s">
        <v>254</v>
      </c>
      <c r="K181" t="s">
        <v>255</v>
      </c>
      <c r="L181">
        <v>1354</v>
      </c>
      <c r="N181">
        <v>1010</v>
      </c>
      <c r="O181" t="s">
        <v>256</v>
      </c>
      <c r="P181" t="s">
        <v>256</v>
      </c>
      <c r="Q181">
        <v>1</v>
      </c>
      <c r="W181">
        <v>0</v>
      </c>
      <c r="X181">
        <v>-1633575099</v>
      </c>
      <c r="Y181">
        <f>(AT181*1)</f>
        <v>1.2</v>
      </c>
      <c r="AA181">
        <v>38</v>
      </c>
      <c r="AB181">
        <v>0</v>
      </c>
      <c r="AC181">
        <v>0</v>
      </c>
      <c r="AD181">
        <v>0</v>
      </c>
      <c r="AE181">
        <v>38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1.2</v>
      </c>
      <c r="AU181" t="s">
        <v>116</v>
      </c>
      <c r="AV181">
        <v>0</v>
      </c>
      <c r="AW181">
        <v>2</v>
      </c>
      <c r="AX181">
        <v>84865637</v>
      </c>
      <c r="AY181">
        <v>1</v>
      </c>
      <c r="AZ181">
        <v>0</v>
      </c>
      <c r="BA181">
        <v>221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ROUND(Y181*Source!I107,9)</f>
        <v>7.1999999999999995E-2</v>
      </c>
      <c r="CY181">
        <f>AA181</f>
        <v>38</v>
      </c>
      <c r="CZ181">
        <f>AE181</f>
        <v>38</v>
      </c>
      <c r="DA181">
        <f>AI181</f>
        <v>1</v>
      </c>
      <c r="DB181">
        <f>ROUND((ROUND(AT181*CZ181,2)*1),6)</f>
        <v>45.6</v>
      </c>
      <c r="DC181">
        <f>ROUND((ROUND(AT181*AG181,2)*1),6)</f>
        <v>0</v>
      </c>
      <c r="DD181" t="s">
        <v>3</v>
      </c>
      <c r="DE181" t="s">
        <v>3</v>
      </c>
      <c r="DF181">
        <f t="shared" si="113"/>
        <v>2.74</v>
      </c>
      <c r="DG181">
        <f t="shared" si="111"/>
        <v>0</v>
      </c>
      <c r="DH181">
        <f t="shared" si="112"/>
        <v>0</v>
      </c>
      <c r="DI181">
        <f t="shared" si="107"/>
        <v>0</v>
      </c>
      <c r="DJ181">
        <f>DF181</f>
        <v>2.74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ROW(Source!A107)</f>
        <v>107</v>
      </c>
      <c r="B182">
        <v>84865117</v>
      </c>
      <c r="C182">
        <v>84865619</v>
      </c>
      <c r="D182">
        <v>83579907</v>
      </c>
      <c r="E182">
        <v>1</v>
      </c>
      <c r="F182">
        <v>1</v>
      </c>
      <c r="G182">
        <v>1080</v>
      </c>
      <c r="H182">
        <v>3</v>
      </c>
      <c r="I182" t="s">
        <v>257</v>
      </c>
      <c r="J182" t="s">
        <v>258</v>
      </c>
      <c r="K182" t="s">
        <v>259</v>
      </c>
      <c r="L182">
        <v>1296</v>
      </c>
      <c r="N182">
        <v>1002</v>
      </c>
      <c r="O182" t="s">
        <v>260</v>
      </c>
      <c r="P182" t="s">
        <v>260</v>
      </c>
      <c r="Q182">
        <v>1</v>
      </c>
      <c r="W182">
        <v>0</v>
      </c>
      <c r="X182">
        <v>1812880787</v>
      </c>
      <c r="Y182">
        <f>(AT182*1)</f>
        <v>15</v>
      </c>
      <c r="AA182">
        <v>16.25</v>
      </c>
      <c r="AB182">
        <v>0</v>
      </c>
      <c r="AC182">
        <v>0</v>
      </c>
      <c r="AD182">
        <v>0</v>
      </c>
      <c r="AE182">
        <v>16.25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15</v>
      </c>
      <c r="AU182" t="s">
        <v>116</v>
      </c>
      <c r="AV182">
        <v>0</v>
      </c>
      <c r="AW182">
        <v>2</v>
      </c>
      <c r="AX182">
        <v>84865638</v>
      </c>
      <c r="AY182">
        <v>1</v>
      </c>
      <c r="AZ182">
        <v>0</v>
      </c>
      <c r="BA182">
        <v>222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ROUND(Y182*Source!I107,9)</f>
        <v>0.9</v>
      </c>
      <c r="CY182">
        <f>AA182</f>
        <v>16.25</v>
      </c>
      <c r="CZ182">
        <f>AE182</f>
        <v>16.25</v>
      </c>
      <c r="DA182">
        <f>AI182</f>
        <v>1</v>
      </c>
      <c r="DB182">
        <f>ROUND((ROUND(AT182*CZ182,2)*1),6)</f>
        <v>243.75</v>
      </c>
      <c r="DC182">
        <f>ROUND((ROUND(AT182*AG182,2)*1),6)</f>
        <v>0</v>
      </c>
      <c r="DD182" t="s">
        <v>3</v>
      </c>
      <c r="DE182" t="s">
        <v>3</v>
      </c>
      <c r="DF182">
        <f t="shared" si="113"/>
        <v>14.63</v>
      </c>
      <c r="DG182">
        <f t="shared" si="111"/>
        <v>0</v>
      </c>
      <c r="DH182">
        <f t="shared" si="112"/>
        <v>0</v>
      </c>
      <c r="DI182">
        <f t="shared" si="107"/>
        <v>0</v>
      </c>
      <c r="DJ182">
        <f>DF182</f>
        <v>14.63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ROW(Source!A108)</f>
        <v>108</v>
      </c>
      <c r="B183">
        <v>84865115</v>
      </c>
      <c r="C183">
        <v>84865619</v>
      </c>
      <c r="D183">
        <v>83533125</v>
      </c>
      <c r="E183">
        <v>1080</v>
      </c>
      <c r="F183">
        <v>1</v>
      </c>
      <c r="G183">
        <v>1080</v>
      </c>
      <c r="H183">
        <v>1</v>
      </c>
      <c r="I183" t="s">
        <v>180</v>
      </c>
      <c r="J183" t="s">
        <v>3</v>
      </c>
      <c r="K183" t="s">
        <v>181</v>
      </c>
      <c r="L183">
        <v>1191</v>
      </c>
      <c r="N183">
        <v>1013</v>
      </c>
      <c r="O183" t="s">
        <v>182</v>
      </c>
      <c r="P183" t="s">
        <v>182</v>
      </c>
      <c r="Q183">
        <v>1</v>
      </c>
      <c r="W183">
        <v>0</v>
      </c>
      <c r="X183">
        <v>476480486</v>
      </c>
      <c r="Y183">
        <f>(AT183*1.2)</f>
        <v>139.71600000000001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5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116.43</v>
      </c>
      <c r="AU183" t="s">
        <v>117</v>
      </c>
      <c r="AV183">
        <v>1</v>
      </c>
      <c r="AW183">
        <v>2</v>
      </c>
      <c r="AX183">
        <v>84865633</v>
      </c>
      <c r="AY183">
        <v>1</v>
      </c>
      <c r="AZ183">
        <v>0</v>
      </c>
      <c r="BA183">
        <v>224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ROUND(AT183*Source!I108*AH183*AL183,2)</f>
        <v>0</v>
      </c>
      <c r="CV183">
        <f>ROUND(Y183*Source!I108,9)</f>
        <v>8.3829600000000006</v>
      </c>
      <c r="CW183">
        <v>0</v>
      </c>
      <c r="CX183">
        <f>ROUND(Y183*Source!I108,9)</f>
        <v>8.3829600000000006</v>
      </c>
      <c r="CY183">
        <f>AD183</f>
        <v>0</v>
      </c>
      <c r="CZ183">
        <f>AH183</f>
        <v>0</v>
      </c>
      <c r="DA183">
        <f>AL183</f>
        <v>1</v>
      </c>
      <c r="DB183">
        <f>ROUND((ROUND(AT183*CZ183,2)*1.2),6)</f>
        <v>0</v>
      </c>
      <c r="DC183">
        <f>ROUND((ROUND(AT183*AG183,2)*1.2),6)</f>
        <v>0</v>
      </c>
      <c r="DD183" t="s">
        <v>3</v>
      </c>
      <c r="DE183" t="s">
        <v>3</v>
      </c>
      <c r="DF183">
        <f t="shared" si="113"/>
        <v>0</v>
      </c>
      <c r="DG183">
        <f t="shared" si="111"/>
        <v>0</v>
      </c>
      <c r="DH183">
        <f t="shared" si="112"/>
        <v>0</v>
      </c>
      <c r="DI183">
        <f t="shared" si="107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ROW(Source!A108)</f>
        <v>108</v>
      </c>
      <c r="B184">
        <v>84865115</v>
      </c>
      <c r="C184">
        <v>84865619</v>
      </c>
      <c r="D184">
        <v>83604539</v>
      </c>
      <c r="E184">
        <v>1</v>
      </c>
      <c r="F184">
        <v>1</v>
      </c>
      <c r="G184">
        <v>1080</v>
      </c>
      <c r="H184">
        <v>2</v>
      </c>
      <c r="I184" t="s">
        <v>193</v>
      </c>
      <c r="J184" t="s">
        <v>194</v>
      </c>
      <c r="K184" t="s">
        <v>195</v>
      </c>
      <c r="L184">
        <v>1368</v>
      </c>
      <c r="N184">
        <v>1011</v>
      </c>
      <c r="O184" t="s">
        <v>186</v>
      </c>
      <c r="P184" t="s">
        <v>186</v>
      </c>
      <c r="Q184">
        <v>1</v>
      </c>
      <c r="W184">
        <v>0</v>
      </c>
      <c r="X184">
        <v>-1985943078</v>
      </c>
      <c r="Y184">
        <f>(AT184*1.2)</f>
        <v>0.192</v>
      </c>
      <c r="AA184">
        <v>0</v>
      </c>
      <c r="AB184">
        <v>1485.19</v>
      </c>
      <c r="AC184">
        <v>744.56</v>
      </c>
      <c r="AD184">
        <v>0</v>
      </c>
      <c r="AE184">
        <v>0</v>
      </c>
      <c r="AF184">
        <v>83.1</v>
      </c>
      <c r="AG184">
        <v>12.62</v>
      </c>
      <c r="AH184">
        <v>0</v>
      </c>
      <c r="AI184">
        <v>1</v>
      </c>
      <c r="AJ184">
        <v>17.07</v>
      </c>
      <c r="AK184">
        <v>56.35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0.16</v>
      </c>
      <c r="AU184" t="s">
        <v>243</v>
      </c>
      <c r="AV184">
        <v>0</v>
      </c>
      <c r="AW184">
        <v>2</v>
      </c>
      <c r="AX184">
        <v>84865634</v>
      </c>
      <c r="AY184">
        <v>1</v>
      </c>
      <c r="AZ184">
        <v>0</v>
      </c>
      <c r="BA184">
        <v>225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ROUND(Y184*Source!I108*DO184,9)</f>
        <v>0.14538239999999999</v>
      </c>
      <c r="CX184">
        <f>ROUND(Y184*Source!I108,9)</f>
        <v>1.1520000000000001E-2</v>
      </c>
      <c r="CY184">
        <f>AB184</f>
        <v>1485.19</v>
      </c>
      <c r="CZ184">
        <f>AF184</f>
        <v>83.1</v>
      </c>
      <c r="DA184">
        <f>AJ184</f>
        <v>17.07</v>
      </c>
      <c r="DB184">
        <f>ROUND((ROUND(AT184*CZ184,2)*1.2),6)</f>
        <v>15.96</v>
      </c>
      <c r="DC184">
        <f>ROUND((ROUND(AT184*AG184,2)*1.2),6)</f>
        <v>2.4239999999999999</v>
      </c>
      <c r="DD184" t="s">
        <v>3</v>
      </c>
      <c r="DE184" t="s">
        <v>3</v>
      </c>
      <c r="DF184">
        <f t="shared" si="113"/>
        <v>0</v>
      </c>
      <c r="DG184">
        <f>ROUND(ROUND(AF184*AJ184,2)*CX184,2)</f>
        <v>16.34</v>
      </c>
      <c r="DH184">
        <f>ROUND(ROUND(AG184*AK184,2)*CX184,2)</f>
        <v>8.19</v>
      </c>
      <c r="DI184">
        <f t="shared" si="107"/>
        <v>0</v>
      </c>
      <c r="DJ184">
        <f>DG184</f>
        <v>16.34</v>
      </c>
      <c r="DK184">
        <v>0</v>
      </c>
      <c r="DL184" t="s">
        <v>196</v>
      </c>
      <c r="DM184">
        <v>0</v>
      </c>
      <c r="DN184" t="s">
        <v>182</v>
      </c>
      <c r="DO184">
        <v>12.62</v>
      </c>
    </row>
    <row r="185" spans="1:119" x14ac:dyDescent="0.2">
      <c r="A185">
        <f>ROW(Source!A108)</f>
        <v>108</v>
      </c>
      <c r="B185">
        <v>84865115</v>
      </c>
      <c r="C185">
        <v>84865619</v>
      </c>
      <c r="D185">
        <v>83572772</v>
      </c>
      <c r="E185">
        <v>1</v>
      </c>
      <c r="F185">
        <v>1</v>
      </c>
      <c r="G185">
        <v>1080</v>
      </c>
      <c r="H185">
        <v>3</v>
      </c>
      <c r="I185" t="s">
        <v>203</v>
      </c>
      <c r="J185" t="s">
        <v>204</v>
      </c>
      <c r="K185" t="s">
        <v>205</v>
      </c>
      <c r="L185">
        <v>1346</v>
      </c>
      <c r="N185">
        <v>1009</v>
      </c>
      <c r="O185" t="s">
        <v>29</v>
      </c>
      <c r="P185" t="s">
        <v>29</v>
      </c>
      <c r="Q185">
        <v>1</v>
      </c>
      <c r="W185">
        <v>0</v>
      </c>
      <c r="X185">
        <v>-709773495</v>
      </c>
      <c r="Y185">
        <f>(AT185*1)</f>
        <v>5</v>
      </c>
      <c r="AA185">
        <v>23.6</v>
      </c>
      <c r="AB185">
        <v>0</v>
      </c>
      <c r="AC185">
        <v>0</v>
      </c>
      <c r="AD185">
        <v>0</v>
      </c>
      <c r="AE185">
        <v>1.61</v>
      </c>
      <c r="AF185">
        <v>0</v>
      </c>
      <c r="AG185">
        <v>0</v>
      </c>
      <c r="AH185">
        <v>0</v>
      </c>
      <c r="AI185">
        <v>14.66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5</v>
      </c>
      <c r="AU185" t="s">
        <v>116</v>
      </c>
      <c r="AV185">
        <v>0</v>
      </c>
      <c r="AW185">
        <v>2</v>
      </c>
      <c r="AX185">
        <v>84865635</v>
      </c>
      <c r="AY185">
        <v>1</v>
      </c>
      <c r="AZ185">
        <v>0</v>
      </c>
      <c r="BA185">
        <v>226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ROUND(Y185*Source!I108,9)</f>
        <v>0.3</v>
      </c>
      <c r="CY185">
        <f>AA185</f>
        <v>23.6</v>
      </c>
      <c r="CZ185">
        <f>AE185</f>
        <v>1.61</v>
      </c>
      <c r="DA185">
        <f>AI185</f>
        <v>14.66</v>
      </c>
      <c r="DB185">
        <f>ROUND((ROUND(AT185*CZ185,2)*1),6)</f>
        <v>8.0500000000000007</v>
      </c>
      <c r="DC185">
        <f>ROUND((ROUND(AT185*AG185,2)*1),6)</f>
        <v>0</v>
      </c>
      <c r="DD185" t="s">
        <v>3</v>
      </c>
      <c r="DE185" t="s">
        <v>3</v>
      </c>
      <c r="DF185">
        <f>ROUND(ROUND(AE185*AI185,2)*CX185,2)</f>
        <v>7.08</v>
      </c>
      <c r="DG185">
        <f>ROUND(ROUND(AF185,2)*CX185,2)</f>
        <v>0</v>
      </c>
      <c r="DH185">
        <f>ROUND(ROUND(AG185,2)*CX185,2)</f>
        <v>0</v>
      </c>
      <c r="DI185">
        <f t="shared" si="107"/>
        <v>0</v>
      </c>
      <c r="DJ185">
        <f>DF185</f>
        <v>7.08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ROW(Source!A108)</f>
        <v>108</v>
      </c>
      <c r="B186">
        <v>84865115</v>
      </c>
      <c r="C186">
        <v>84865619</v>
      </c>
      <c r="D186">
        <v>83573752</v>
      </c>
      <c r="E186">
        <v>1</v>
      </c>
      <c r="F186">
        <v>1</v>
      </c>
      <c r="G186">
        <v>1080</v>
      </c>
      <c r="H186">
        <v>3</v>
      </c>
      <c r="I186" t="s">
        <v>250</v>
      </c>
      <c r="J186" t="s">
        <v>251</v>
      </c>
      <c r="K186" t="s">
        <v>252</v>
      </c>
      <c r="L186">
        <v>1327</v>
      </c>
      <c r="N186">
        <v>1005</v>
      </c>
      <c r="O186" t="s">
        <v>209</v>
      </c>
      <c r="P186" t="s">
        <v>209</v>
      </c>
      <c r="Q186">
        <v>1</v>
      </c>
      <c r="W186">
        <v>0</v>
      </c>
      <c r="X186">
        <v>-1699335589</v>
      </c>
      <c r="Y186">
        <f>(AT186*1)</f>
        <v>5</v>
      </c>
      <c r="AA186">
        <v>356.52</v>
      </c>
      <c r="AB186">
        <v>0</v>
      </c>
      <c r="AC186">
        <v>0</v>
      </c>
      <c r="AD186">
        <v>0</v>
      </c>
      <c r="AE186">
        <v>127.33</v>
      </c>
      <c r="AF186">
        <v>0</v>
      </c>
      <c r="AG186">
        <v>0</v>
      </c>
      <c r="AH186">
        <v>0</v>
      </c>
      <c r="AI186">
        <v>2.8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5</v>
      </c>
      <c r="AU186" t="s">
        <v>116</v>
      </c>
      <c r="AV186">
        <v>0</v>
      </c>
      <c r="AW186">
        <v>2</v>
      </c>
      <c r="AX186">
        <v>84865636</v>
      </c>
      <c r="AY186">
        <v>1</v>
      </c>
      <c r="AZ186">
        <v>0</v>
      </c>
      <c r="BA186">
        <v>227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ROUND(Y186*Source!I108,9)</f>
        <v>0.3</v>
      </c>
      <c r="CY186">
        <f>AA186</f>
        <v>356.52</v>
      </c>
      <c r="CZ186">
        <f>AE186</f>
        <v>127.33</v>
      </c>
      <c r="DA186">
        <f>AI186</f>
        <v>2.8</v>
      </c>
      <c r="DB186">
        <f>ROUND((ROUND(AT186*CZ186,2)*1),6)</f>
        <v>636.65</v>
      </c>
      <c r="DC186">
        <f>ROUND((ROUND(AT186*AG186,2)*1),6)</f>
        <v>0</v>
      </c>
      <c r="DD186" t="s">
        <v>3</v>
      </c>
      <c r="DE186" t="s">
        <v>3</v>
      </c>
      <c r="DF186">
        <f>ROUND(ROUND(AE186*AI186,2)*CX186,2)</f>
        <v>106.96</v>
      </c>
      <c r="DG186">
        <f>ROUND(ROUND(AF186,2)*CX186,2)</f>
        <v>0</v>
      </c>
      <c r="DH186">
        <f>ROUND(ROUND(AG186,2)*CX186,2)</f>
        <v>0</v>
      </c>
      <c r="DI186">
        <f t="shared" si="107"/>
        <v>0</v>
      </c>
      <c r="DJ186">
        <f>DF186</f>
        <v>106.96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ROW(Source!A108)</f>
        <v>108</v>
      </c>
      <c r="B187">
        <v>84865115</v>
      </c>
      <c r="C187">
        <v>84865619</v>
      </c>
      <c r="D187">
        <v>83575221</v>
      </c>
      <c r="E187">
        <v>1</v>
      </c>
      <c r="F187">
        <v>1</v>
      </c>
      <c r="G187">
        <v>1080</v>
      </c>
      <c r="H187">
        <v>3</v>
      </c>
      <c r="I187" t="s">
        <v>253</v>
      </c>
      <c r="J187" t="s">
        <v>254</v>
      </c>
      <c r="K187" t="s">
        <v>255</v>
      </c>
      <c r="L187">
        <v>1354</v>
      </c>
      <c r="N187">
        <v>1010</v>
      </c>
      <c r="O187" t="s">
        <v>256</v>
      </c>
      <c r="P187" t="s">
        <v>256</v>
      </c>
      <c r="Q187">
        <v>1</v>
      </c>
      <c r="W187">
        <v>0</v>
      </c>
      <c r="X187">
        <v>-1633575099</v>
      </c>
      <c r="Y187">
        <f>(AT187*1)</f>
        <v>1.2</v>
      </c>
      <c r="AA187">
        <v>204.82</v>
      </c>
      <c r="AB187">
        <v>0</v>
      </c>
      <c r="AC187">
        <v>0</v>
      </c>
      <c r="AD187">
        <v>0</v>
      </c>
      <c r="AE187">
        <v>38</v>
      </c>
      <c r="AF187">
        <v>0</v>
      </c>
      <c r="AG187">
        <v>0</v>
      </c>
      <c r="AH187">
        <v>0</v>
      </c>
      <c r="AI187">
        <v>5.39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1.2</v>
      </c>
      <c r="AU187" t="s">
        <v>116</v>
      </c>
      <c r="AV187">
        <v>0</v>
      </c>
      <c r="AW187">
        <v>2</v>
      </c>
      <c r="AX187">
        <v>84865637</v>
      </c>
      <c r="AY187">
        <v>1</v>
      </c>
      <c r="AZ187">
        <v>0</v>
      </c>
      <c r="BA187">
        <v>228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ROUND(Y187*Source!I108,9)</f>
        <v>7.1999999999999995E-2</v>
      </c>
      <c r="CY187">
        <f>AA187</f>
        <v>204.82</v>
      </c>
      <c r="CZ187">
        <f>AE187</f>
        <v>38</v>
      </c>
      <c r="DA187">
        <f>AI187</f>
        <v>5.39</v>
      </c>
      <c r="DB187">
        <f>ROUND((ROUND(AT187*CZ187,2)*1),6)</f>
        <v>45.6</v>
      </c>
      <c r="DC187">
        <f>ROUND((ROUND(AT187*AG187,2)*1),6)</f>
        <v>0</v>
      </c>
      <c r="DD187" t="s">
        <v>3</v>
      </c>
      <c r="DE187" t="s">
        <v>3</v>
      </c>
      <c r="DF187">
        <f>ROUND(ROUND(AE187*AI187,2)*CX187,2)</f>
        <v>14.75</v>
      </c>
      <c r="DG187">
        <f>ROUND(ROUND(AF187,2)*CX187,2)</f>
        <v>0</v>
      </c>
      <c r="DH187">
        <f>ROUND(ROUND(AG187,2)*CX187,2)</f>
        <v>0</v>
      </c>
      <c r="DI187">
        <f t="shared" si="107"/>
        <v>0</v>
      </c>
      <c r="DJ187">
        <f>DF187</f>
        <v>14.75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ROW(Source!A108)</f>
        <v>108</v>
      </c>
      <c r="B188">
        <v>84865115</v>
      </c>
      <c r="C188">
        <v>84865619</v>
      </c>
      <c r="D188">
        <v>83579907</v>
      </c>
      <c r="E188">
        <v>1</v>
      </c>
      <c r="F188">
        <v>1</v>
      </c>
      <c r="G188">
        <v>1080</v>
      </c>
      <c r="H188">
        <v>3</v>
      </c>
      <c r="I188" t="s">
        <v>257</v>
      </c>
      <c r="J188" t="s">
        <v>258</v>
      </c>
      <c r="K188" t="s">
        <v>259</v>
      </c>
      <c r="L188">
        <v>1296</v>
      </c>
      <c r="N188">
        <v>1002</v>
      </c>
      <c r="O188" t="s">
        <v>260</v>
      </c>
      <c r="P188" t="s">
        <v>260</v>
      </c>
      <c r="Q188">
        <v>1</v>
      </c>
      <c r="W188">
        <v>0</v>
      </c>
      <c r="X188">
        <v>1812880787</v>
      </c>
      <c r="Y188">
        <f>(AT188*1)</f>
        <v>15</v>
      </c>
      <c r="AA188">
        <v>98.31</v>
      </c>
      <c r="AB188">
        <v>0</v>
      </c>
      <c r="AC188">
        <v>0</v>
      </c>
      <c r="AD188">
        <v>0</v>
      </c>
      <c r="AE188">
        <v>16.25</v>
      </c>
      <c r="AF188">
        <v>0</v>
      </c>
      <c r="AG188">
        <v>0</v>
      </c>
      <c r="AH188">
        <v>0</v>
      </c>
      <c r="AI188">
        <v>6.05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15</v>
      </c>
      <c r="AU188" t="s">
        <v>116</v>
      </c>
      <c r="AV188">
        <v>0</v>
      </c>
      <c r="AW188">
        <v>2</v>
      </c>
      <c r="AX188">
        <v>84865638</v>
      </c>
      <c r="AY188">
        <v>1</v>
      </c>
      <c r="AZ188">
        <v>0</v>
      </c>
      <c r="BA188">
        <v>229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ROUND(Y188*Source!I108,9)</f>
        <v>0.9</v>
      </c>
      <c r="CY188">
        <f>AA188</f>
        <v>98.31</v>
      </c>
      <c r="CZ188">
        <f>AE188</f>
        <v>16.25</v>
      </c>
      <c r="DA188">
        <f>AI188</f>
        <v>6.05</v>
      </c>
      <c r="DB188">
        <f>ROUND((ROUND(AT188*CZ188,2)*1),6)</f>
        <v>243.75</v>
      </c>
      <c r="DC188">
        <f>ROUND((ROUND(AT188*AG188,2)*1),6)</f>
        <v>0</v>
      </c>
      <c r="DD188" t="s">
        <v>3</v>
      </c>
      <c r="DE188" t="s">
        <v>3</v>
      </c>
      <c r="DF188">
        <f>ROUND(ROUND(AE188*AI188,2)*CX188,2)</f>
        <v>88.48</v>
      </c>
      <c r="DG188">
        <f>ROUND(ROUND(AF188,2)*CX188,2)</f>
        <v>0</v>
      </c>
      <c r="DH188">
        <f>ROUND(ROUND(AG188,2)*CX188,2)</f>
        <v>0</v>
      </c>
      <c r="DI188">
        <f t="shared" si="107"/>
        <v>0</v>
      </c>
      <c r="DJ188">
        <f>DF188</f>
        <v>88.48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3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84865317</v>
      </c>
      <c r="C1">
        <v>84865295</v>
      </c>
      <c r="D1">
        <v>83533125</v>
      </c>
      <c r="E1">
        <v>1080</v>
      </c>
      <c r="F1">
        <v>1</v>
      </c>
      <c r="G1">
        <v>1080</v>
      </c>
      <c r="H1">
        <v>1</v>
      </c>
      <c r="I1" t="s">
        <v>180</v>
      </c>
      <c r="J1" t="s">
        <v>3</v>
      </c>
      <c r="K1" t="s">
        <v>181</v>
      </c>
      <c r="L1">
        <v>1191</v>
      </c>
      <c r="N1">
        <v>1013</v>
      </c>
      <c r="O1" t="s">
        <v>182</v>
      </c>
      <c r="P1" t="s">
        <v>182</v>
      </c>
      <c r="Q1">
        <v>1</v>
      </c>
      <c r="X1">
        <v>135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135</v>
      </c>
      <c r="AH1">
        <v>2</v>
      </c>
      <c r="AI1">
        <v>84865296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84865318</v>
      </c>
      <c r="C2">
        <v>84865295</v>
      </c>
      <c r="D2">
        <v>83604212</v>
      </c>
      <c r="E2">
        <v>1</v>
      </c>
      <c r="F2">
        <v>1</v>
      </c>
      <c r="G2">
        <v>1080</v>
      </c>
      <c r="H2">
        <v>2</v>
      </c>
      <c r="I2" t="s">
        <v>183</v>
      </c>
      <c r="J2" t="s">
        <v>184</v>
      </c>
      <c r="K2" t="s">
        <v>185</v>
      </c>
      <c r="L2">
        <v>1368</v>
      </c>
      <c r="N2">
        <v>1011</v>
      </c>
      <c r="O2" t="s">
        <v>186</v>
      </c>
      <c r="P2" t="s">
        <v>186</v>
      </c>
      <c r="Q2">
        <v>1</v>
      </c>
      <c r="X2">
        <v>8</v>
      </c>
      <c r="Y2">
        <v>0</v>
      </c>
      <c r="Z2">
        <v>24.95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8</v>
      </c>
      <c r="AH2">
        <v>2</v>
      </c>
      <c r="AI2">
        <v>84865297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84865319</v>
      </c>
      <c r="C3">
        <v>84865295</v>
      </c>
      <c r="D3">
        <v>83604273</v>
      </c>
      <c r="E3">
        <v>1</v>
      </c>
      <c r="F3">
        <v>1</v>
      </c>
      <c r="G3">
        <v>1080</v>
      </c>
      <c r="H3">
        <v>2</v>
      </c>
      <c r="I3" t="s">
        <v>187</v>
      </c>
      <c r="J3" t="s">
        <v>188</v>
      </c>
      <c r="K3" t="s">
        <v>189</v>
      </c>
      <c r="L3">
        <v>1368</v>
      </c>
      <c r="N3">
        <v>1011</v>
      </c>
      <c r="O3" t="s">
        <v>186</v>
      </c>
      <c r="P3" t="s">
        <v>186</v>
      </c>
      <c r="Q3">
        <v>1</v>
      </c>
      <c r="X3">
        <v>2</v>
      </c>
      <c r="Y3">
        <v>0</v>
      </c>
      <c r="Z3">
        <v>4.6900000000000004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</v>
      </c>
      <c r="AH3">
        <v>2</v>
      </c>
      <c r="AI3">
        <v>84865298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84865320</v>
      </c>
      <c r="C4">
        <v>84865295</v>
      </c>
      <c r="D4">
        <v>83604411</v>
      </c>
      <c r="E4">
        <v>1</v>
      </c>
      <c r="F4">
        <v>1</v>
      </c>
      <c r="G4">
        <v>1080</v>
      </c>
      <c r="H4">
        <v>2</v>
      </c>
      <c r="I4" t="s">
        <v>190</v>
      </c>
      <c r="J4" t="s">
        <v>191</v>
      </c>
      <c r="K4" t="s">
        <v>192</v>
      </c>
      <c r="L4">
        <v>1368</v>
      </c>
      <c r="N4">
        <v>1011</v>
      </c>
      <c r="O4" t="s">
        <v>186</v>
      </c>
      <c r="P4" t="s">
        <v>186</v>
      </c>
      <c r="Q4">
        <v>1</v>
      </c>
      <c r="X4">
        <v>30</v>
      </c>
      <c r="Y4">
        <v>0</v>
      </c>
      <c r="Z4">
        <v>6.1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30</v>
      </c>
      <c r="AH4">
        <v>2</v>
      </c>
      <c r="AI4">
        <v>84865299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84865321</v>
      </c>
      <c r="C5">
        <v>84865295</v>
      </c>
      <c r="D5">
        <v>83604539</v>
      </c>
      <c r="E5">
        <v>1</v>
      </c>
      <c r="F5">
        <v>1</v>
      </c>
      <c r="G5">
        <v>1080</v>
      </c>
      <c r="H5">
        <v>2</v>
      </c>
      <c r="I5" t="s">
        <v>193</v>
      </c>
      <c r="J5" t="s">
        <v>194</v>
      </c>
      <c r="K5" t="s">
        <v>195</v>
      </c>
      <c r="L5">
        <v>1368</v>
      </c>
      <c r="N5">
        <v>1011</v>
      </c>
      <c r="O5" t="s">
        <v>186</v>
      </c>
      <c r="P5" t="s">
        <v>186</v>
      </c>
      <c r="Q5">
        <v>1</v>
      </c>
      <c r="X5">
        <v>0.02</v>
      </c>
      <c r="Y5">
        <v>0</v>
      </c>
      <c r="Z5">
        <v>83.1</v>
      </c>
      <c r="AA5">
        <v>12.62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0.02</v>
      </c>
      <c r="AH5">
        <v>2</v>
      </c>
      <c r="AI5">
        <v>84865300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84865323</v>
      </c>
      <c r="C6">
        <v>84865295</v>
      </c>
      <c r="D6">
        <v>83604658</v>
      </c>
      <c r="E6">
        <v>1</v>
      </c>
      <c r="F6">
        <v>1</v>
      </c>
      <c r="G6">
        <v>1080</v>
      </c>
      <c r="H6">
        <v>2</v>
      </c>
      <c r="I6" t="s">
        <v>197</v>
      </c>
      <c r="J6" t="s">
        <v>198</v>
      </c>
      <c r="K6" t="s">
        <v>199</v>
      </c>
      <c r="L6">
        <v>1368</v>
      </c>
      <c r="N6">
        <v>1011</v>
      </c>
      <c r="O6" t="s">
        <v>186</v>
      </c>
      <c r="P6" t="s">
        <v>186</v>
      </c>
      <c r="Q6">
        <v>1</v>
      </c>
      <c r="X6">
        <v>3</v>
      </c>
      <c r="Y6">
        <v>0</v>
      </c>
      <c r="Z6">
        <v>0.8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</v>
      </c>
      <c r="AH6">
        <v>2</v>
      </c>
      <c r="AI6">
        <v>84865302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84865322</v>
      </c>
      <c r="C7">
        <v>84865295</v>
      </c>
      <c r="D7">
        <v>83603775</v>
      </c>
      <c r="E7">
        <v>1</v>
      </c>
      <c r="F7">
        <v>1</v>
      </c>
      <c r="G7">
        <v>1080</v>
      </c>
      <c r="H7">
        <v>2</v>
      </c>
      <c r="I7" t="s">
        <v>200</v>
      </c>
      <c r="J7" t="s">
        <v>201</v>
      </c>
      <c r="K7" t="s">
        <v>202</v>
      </c>
      <c r="L7">
        <v>1368</v>
      </c>
      <c r="N7">
        <v>1011</v>
      </c>
      <c r="O7" t="s">
        <v>186</v>
      </c>
      <c r="P7" t="s">
        <v>186</v>
      </c>
      <c r="Q7">
        <v>1</v>
      </c>
      <c r="X7">
        <v>0.02</v>
      </c>
      <c r="Y7">
        <v>0</v>
      </c>
      <c r="Z7">
        <v>179.17</v>
      </c>
      <c r="AA7">
        <v>16.93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0.02</v>
      </c>
      <c r="AH7">
        <v>2</v>
      </c>
      <c r="AI7">
        <v>84865301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84865324</v>
      </c>
      <c r="C8">
        <v>84865295</v>
      </c>
      <c r="D8">
        <v>83572772</v>
      </c>
      <c r="E8">
        <v>1</v>
      </c>
      <c r="F8">
        <v>1</v>
      </c>
      <c r="G8">
        <v>1080</v>
      </c>
      <c r="H8">
        <v>3</v>
      </c>
      <c r="I8" t="s">
        <v>203</v>
      </c>
      <c r="J8" t="s">
        <v>204</v>
      </c>
      <c r="K8" t="s">
        <v>205</v>
      </c>
      <c r="L8">
        <v>1346</v>
      </c>
      <c r="N8">
        <v>1009</v>
      </c>
      <c r="O8" t="s">
        <v>29</v>
      </c>
      <c r="P8" t="s">
        <v>29</v>
      </c>
      <c r="Q8">
        <v>1</v>
      </c>
      <c r="X8">
        <v>0.8</v>
      </c>
      <c r="Y8">
        <v>1.61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0.8</v>
      </c>
      <c r="AH8">
        <v>2</v>
      </c>
      <c r="AI8">
        <v>84865303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84865325</v>
      </c>
      <c r="C9">
        <v>84865295</v>
      </c>
      <c r="D9">
        <v>83573256</v>
      </c>
      <c r="E9">
        <v>1</v>
      </c>
      <c r="F9">
        <v>1</v>
      </c>
      <c r="G9">
        <v>1080</v>
      </c>
      <c r="H9">
        <v>3</v>
      </c>
      <c r="I9" t="s">
        <v>206</v>
      </c>
      <c r="J9" t="s">
        <v>207</v>
      </c>
      <c r="K9" t="s">
        <v>208</v>
      </c>
      <c r="L9">
        <v>1327</v>
      </c>
      <c r="N9">
        <v>1005</v>
      </c>
      <c r="O9" t="s">
        <v>209</v>
      </c>
      <c r="P9" t="s">
        <v>209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140</v>
      </c>
      <c r="AH9">
        <v>2</v>
      </c>
      <c r="AI9">
        <v>84865304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84865326</v>
      </c>
      <c r="C10">
        <v>84865295</v>
      </c>
      <c r="D10">
        <v>83573373</v>
      </c>
      <c r="E10">
        <v>1</v>
      </c>
      <c r="F10">
        <v>1</v>
      </c>
      <c r="G10">
        <v>1080</v>
      </c>
      <c r="H10">
        <v>3</v>
      </c>
      <c r="I10" t="s">
        <v>210</v>
      </c>
      <c r="J10" t="s">
        <v>211</v>
      </c>
      <c r="K10" t="s">
        <v>212</v>
      </c>
      <c r="L10">
        <v>1348</v>
      </c>
      <c r="N10">
        <v>1009</v>
      </c>
      <c r="O10" t="s">
        <v>213</v>
      </c>
      <c r="P10" t="s">
        <v>213</v>
      </c>
      <c r="Q10">
        <v>1000</v>
      </c>
      <c r="X10">
        <v>2.0000000000000001E-4</v>
      </c>
      <c r="Y10">
        <v>13596.42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2.0000000000000001E-4</v>
      </c>
      <c r="AH10">
        <v>2</v>
      </c>
      <c r="AI10">
        <v>84865305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84865327</v>
      </c>
      <c r="C11">
        <v>84865295</v>
      </c>
      <c r="D11">
        <v>83569157</v>
      </c>
      <c r="E11">
        <v>1080</v>
      </c>
      <c r="F11">
        <v>1</v>
      </c>
      <c r="G11">
        <v>1080</v>
      </c>
      <c r="H11">
        <v>3</v>
      </c>
      <c r="I11" t="s">
        <v>261</v>
      </c>
      <c r="J11" t="s">
        <v>3</v>
      </c>
      <c r="K11" t="s">
        <v>262</v>
      </c>
      <c r="L11">
        <v>1348</v>
      </c>
      <c r="N11">
        <v>1009</v>
      </c>
      <c r="O11" t="s">
        <v>213</v>
      </c>
      <c r="P11" t="s">
        <v>213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0.1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84865317</v>
      </c>
      <c r="C12">
        <v>84865295</v>
      </c>
      <c r="D12">
        <v>83533125</v>
      </c>
      <c r="E12">
        <v>1080</v>
      </c>
      <c r="F12">
        <v>1</v>
      </c>
      <c r="G12">
        <v>1080</v>
      </c>
      <c r="H12">
        <v>1</v>
      </c>
      <c r="I12" t="s">
        <v>180</v>
      </c>
      <c r="J12" t="s">
        <v>3</v>
      </c>
      <c r="K12" t="s">
        <v>181</v>
      </c>
      <c r="L12">
        <v>1191</v>
      </c>
      <c r="N12">
        <v>1013</v>
      </c>
      <c r="O12" t="s">
        <v>182</v>
      </c>
      <c r="P12" t="s">
        <v>182</v>
      </c>
      <c r="Q12">
        <v>1</v>
      </c>
      <c r="X12">
        <v>135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135</v>
      </c>
      <c r="AH12">
        <v>2</v>
      </c>
      <c r="AI12">
        <v>84865296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84865318</v>
      </c>
      <c r="C13">
        <v>84865295</v>
      </c>
      <c r="D13">
        <v>83604212</v>
      </c>
      <c r="E13">
        <v>1</v>
      </c>
      <c r="F13">
        <v>1</v>
      </c>
      <c r="G13">
        <v>1080</v>
      </c>
      <c r="H13">
        <v>2</v>
      </c>
      <c r="I13" t="s">
        <v>183</v>
      </c>
      <c r="J13" t="s">
        <v>184</v>
      </c>
      <c r="K13" t="s">
        <v>185</v>
      </c>
      <c r="L13">
        <v>1368</v>
      </c>
      <c r="N13">
        <v>1011</v>
      </c>
      <c r="O13" t="s">
        <v>186</v>
      </c>
      <c r="P13" t="s">
        <v>186</v>
      </c>
      <c r="Q13">
        <v>1</v>
      </c>
      <c r="X13">
        <v>8</v>
      </c>
      <c r="Y13">
        <v>0</v>
      </c>
      <c r="Z13">
        <v>24.95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8</v>
      </c>
      <c r="AH13">
        <v>2</v>
      </c>
      <c r="AI13">
        <v>84865297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84865319</v>
      </c>
      <c r="C14">
        <v>84865295</v>
      </c>
      <c r="D14">
        <v>83604273</v>
      </c>
      <c r="E14">
        <v>1</v>
      </c>
      <c r="F14">
        <v>1</v>
      </c>
      <c r="G14">
        <v>1080</v>
      </c>
      <c r="H14">
        <v>2</v>
      </c>
      <c r="I14" t="s">
        <v>187</v>
      </c>
      <c r="J14" t="s">
        <v>188</v>
      </c>
      <c r="K14" t="s">
        <v>189</v>
      </c>
      <c r="L14">
        <v>1368</v>
      </c>
      <c r="N14">
        <v>1011</v>
      </c>
      <c r="O14" t="s">
        <v>186</v>
      </c>
      <c r="P14" t="s">
        <v>186</v>
      </c>
      <c r="Q14">
        <v>1</v>
      </c>
      <c r="X14">
        <v>2</v>
      </c>
      <c r="Y14">
        <v>0</v>
      </c>
      <c r="Z14">
        <v>4.6900000000000004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84865298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84865320</v>
      </c>
      <c r="C15">
        <v>84865295</v>
      </c>
      <c r="D15">
        <v>83604411</v>
      </c>
      <c r="E15">
        <v>1</v>
      </c>
      <c r="F15">
        <v>1</v>
      </c>
      <c r="G15">
        <v>1080</v>
      </c>
      <c r="H15">
        <v>2</v>
      </c>
      <c r="I15" t="s">
        <v>190</v>
      </c>
      <c r="J15" t="s">
        <v>191</v>
      </c>
      <c r="K15" t="s">
        <v>192</v>
      </c>
      <c r="L15">
        <v>1368</v>
      </c>
      <c r="N15">
        <v>1011</v>
      </c>
      <c r="O15" t="s">
        <v>186</v>
      </c>
      <c r="P15" t="s">
        <v>186</v>
      </c>
      <c r="Q15">
        <v>1</v>
      </c>
      <c r="X15">
        <v>30</v>
      </c>
      <c r="Y15">
        <v>0</v>
      </c>
      <c r="Z15">
        <v>6.1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30</v>
      </c>
      <c r="AH15">
        <v>2</v>
      </c>
      <c r="AI15">
        <v>84865299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84865321</v>
      </c>
      <c r="C16">
        <v>84865295</v>
      </c>
      <c r="D16">
        <v>83604539</v>
      </c>
      <c r="E16">
        <v>1</v>
      </c>
      <c r="F16">
        <v>1</v>
      </c>
      <c r="G16">
        <v>1080</v>
      </c>
      <c r="H16">
        <v>2</v>
      </c>
      <c r="I16" t="s">
        <v>193</v>
      </c>
      <c r="J16" t="s">
        <v>194</v>
      </c>
      <c r="K16" t="s">
        <v>195</v>
      </c>
      <c r="L16">
        <v>1368</v>
      </c>
      <c r="N16">
        <v>1011</v>
      </c>
      <c r="O16" t="s">
        <v>186</v>
      </c>
      <c r="P16" t="s">
        <v>186</v>
      </c>
      <c r="Q16">
        <v>1</v>
      </c>
      <c r="X16">
        <v>0.02</v>
      </c>
      <c r="Y16">
        <v>0</v>
      </c>
      <c r="Z16">
        <v>83.1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0.02</v>
      </c>
      <c r="AH16">
        <v>2</v>
      </c>
      <c r="AI16">
        <v>84865300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84865323</v>
      </c>
      <c r="C17">
        <v>84865295</v>
      </c>
      <c r="D17">
        <v>83604658</v>
      </c>
      <c r="E17">
        <v>1</v>
      </c>
      <c r="F17">
        <v>1</v>
      </c>
      <c r="G17">
        <v>1080</v>
      </c>
      <c r="H17">
        <v>2</v>
      </c>
      <c r="I17" t="s">
        <v>197</v>
      </c>
      <c r="J17" t="s">
        <v>198</v>
      </c>
      <c r="K17" t="s">
        <v>199</v>
      </c>
      <c r="L17">
        <v>1368</v>
      </c>
      <c r="N17">
        <v>1011</v>
      </c>
      <c r="O17" t="s">
        <v>186</v>
      </c>
      <c r="P17" t="s">
        <v>186</v>
      </c>
      <c r="Q17">
        <v>1</v>
      </c>
      <c r="X17">
        <v>3</v>
      </c>
      <c r="Y17">
        <v>0</v>
      </c>
      <c r="Z17">
        <v>0.8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3</v>
      </c>
      <c r="AH17">
        <v>2</v>
      </c>
      <c r="AI17">
        <v>84865302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84865322</v>
      </c>
      <c r="C18">
        <v>84865295</v>
      </c>
      <c r="D18">
        <v>83603775</v>
      </c>
      <c r="E18">
        <v>1</v>
      </c>
      <c r="F18">
        <v>1</v>
      </c>
      <c r="G18">
        <v>1080</v>
      </c>
      <c r="H18">
        <v>2</v>
      </c>
      <c r="I18" t="s">
        <v>200</v>
      </c>
      <c r="J18" t="s">
        <v>201</v>
      </c>
      <c r="K18" t="s">
        <v>202</v>
      </c>
      <c r="L18">
        <v>1368</v>
      </c>
      <c r="N18">
        <v>1011</v>
      </c>
      <c r="O18" t="s">
        <v>186</v>
      </c>
      <c r="P18" t="s">
        <v>186</v>
      </c>
      <c r="Q18">
        <v>1</v>
      </c>
      <c r="X18">
        <v>0.02</v>
      </c>
      <c r="Y18">
        <v>0</v>
      </c>
      <c r="Z18">
        <v>179.17</v>
      </c>
      <c r="AA18">
        <v>16.93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0.02</v>
      </c>
      <c r="AH18">
        <v>2</v>
      </c>
      <c r="AI18">
        <v>84865301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84865324</v>
      </c>
      <c r="C19">
        <v>84865295</v>
      </c>
      <c r="D19">
        <v>83572772</v>
      </c>
      <c r="E19">
        <v>1</v>
      </c>
      <c r="F19">
        <v>1</v>
      </c>
      <c r="G19">
        <v>1080</v>
      </c>
      <c r="H19">
        <v>3</v>
      </c>
      <c r="I19" t="s">
        <v>203</v>
      </c>
      <c r="J19" t="s">
        <v>204</v>
      </c>
      <c r="K19" t="s">
        <v>205</v>
      </c>
      <c r="L19">
        <v>1346</v>
      </c>
      <c r="N19">
        <v>1009</v>
      </c>
      <c r="O19" t="s">
        <v>29</v>
      </c>
      <c r="P19" t="s">
        <v>29</v>
      </c>
      <c r="Q19">
        <v>1</v>
      </c>
      <c r="X19">
        <v>0.8</v>
      </c>
      <c r="Y19">
        <v>1.61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0.8</v>
      </c>
      <c r="AH19">
        <v>2</v>
      </c>
      <c r="AI19">
        <v>84865303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84865325</v>
      </c>
      <c r="C20">
        <v>84865295</v>
      </c>
      <c r="D20">
        <v>83573256</v>
      </c>
      <c r="E20">
        <v>1</v>
      </c>
      <c r="F20">
        <v>1</v>
      </c>
      <c r="G20">
        <v>1080</v>
      </c>
      <c r="H20">
        <v>3</v>
      </c>
      <c r="I20" t="s">
        <v>206</v>
      </c>
      <c r="J20" t="s">
        <v>207</v>
      </c>
      <c r="K20" t="s">
        <v>208</v>
      </c>
      <c r="L20">
        <v>1327</v>
      </c>
      <c r="N20">
        <v>1005</v>
      </c>
      <c r="O20" t="s">
        <v>209</v>
      </c>
      <c r="P20" t="s">
        <v>209</v>
      </c>
      <c r="Q20">
        <v>1</v>
      </c>
      <c r="X20">
        <v>140</v>
      </c>
      <c r="Y20">
        <v>3.66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140</v>
      </c>
      <c r="AH20">
        <v>2</v>
      </c>
      <c r="AI20">
        <v>84865304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84865326</v>
      </c>
      <c r="C21">
        <v>84865295</v>
      </c>
      <c r="D21">
        <v>83573373</v>
      </c>
      <c r="E21">
        <v>1</v>
      </c>
      <c r="F21">
        <v>1</v>
      </c>
      <c r="G21">
        <v>1080</v>
      </c>
      <c r="H21">
        <v>3</v>
      </c>
      <c r="I21" t="s">
        <v>210</v>
      </c>
      <c r="J21" t="s">
        <v>211</v>
      </c>
      <c r="K21" t="s">
        <v>212</v>
      </c>
      <c r="L21">
        <v>1348</v>
      </c>
      <c r="N21">
        <v>1009</v>
      </c>
      <c r="O21" t="s">
        <v>213</v>
      </c>
      <c r="P21" t="s">
        <v>213</v>
      </c>
      <c r="Q21">
        <v>1000</v>
      </c>
      <c r="X21">
        <v>2.0000000000000001E-4</v>
      </c>
      <c r="Y21">
        <v>13596.42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2.0000000000000001E-4</v>
      </c>
      <c r="AH21">
        <v>2</v>
      </c>
      <c r="AI21">
        <v>84865305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84865327</v>
      </c>
      <c r="C22">
        <v>84865295</v>
      </c>
      <c r="D22">
        <v>83569157</v>
      </c>
      <c r="E22">
        <v>1080</v>
      </c>
      <c r="F22">
        <v>1</v>
      </c>
      <c r="G22">
        <v>1080</v>
      </c>
      <c r="H22">
        <v>3</v>
      </c>
      <c r="I22" t="s">
        <v>261</v>
      </c>
      <c r="J22" t="s">
        <v>3</v>
      </c>
      <c r="K22" t="s">
        <v>262</v>
      </c>
      <c r="L22">
        <v>1348</v>
      </c>
      <c r="N22">
        <v>1009</v>
      </c>
      <c r="O22" t="s">
        <v>213</v>
      </c>
      <c r="P22" t="s">
        <v>213</v>
      </c>
      <c r="Q22">
        <v>1000</v>
      </c>
      <c r="X22">
        <v>0.1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0.1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ROW(Source!A67)</f>
        <v>67</v>
      </c>
      <c r="B23">
        <v>84871967</v>
      </c>
      <c r="C23">
        <v>84865329</v>
      </c>
      <c r="D23">
        <v>83533125</v>
      </c>
      <c r="E23">
        <v>1080</v>
      </c>
      <c r="F23">
        <v>1</v>
      </c>
      <c r="G23">
        <v>1080</v>
      </c>
      <c r="H23">
        <v>1</v>
      </c>
      <c r="I23" t="s">
        <v>180</v>
      </c>
      <c r="J23" t="s">
        <v>3</v>
      </c>
      <c r="K23" t="s">
        <v>181</v>
      </c>
      <c r="L23">
        <v>1191</v>
      </c>
      <c r="N23">
        <v>1013</v>
      </c>
      <c r="O23" t="s">
        <v>182</v>
      </c>
      <c r="P23" t="s">
        <v>182</v>
      </c>
      <c r="Q23">
        <v>1</v>
      </c>
      <c r="X23">
        <v>28.4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96</v>
      </c>
      <c r="AG23">
        <v>10.223999999999998</v>
      </c>
      <c r="AH23">
        <v>2</v>
      </c>
      <c r="AI23">
        <v>84871967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ROW(Source!A67)</f>
        <v>67</v>
      </c>
      <c r="B24">
        <v>84871968</v>
      </c>
      <c r="C24">
        <v>84865329</v>
      </c>
      <c r="D24">
        <v>83547459</v>
      </c>
      <c r="E24">
        <v>1080</v>
      </c>
      <c r="F24">
        <v>1</v>
      </c>
      <c r="G24">
        <v>1080</v>
      </c>
      <c r="H24">
        <v>3</v>
      </c>
      <c r="I24" t="s">
        <v>263</v>
      </c>
      <c r="J24" t="s">
        <v>3</v>
      </c>
      <c r="K24" t="s">
        <v>264</v>
      </c>
      <c r="L24">
        <v>1354</v>
      </c>
      <c r="N24">
        <v>1010</v>
      </c>
      <c r="O24" t="s">
        <v>256</v>
      </c>
      <c r="P24" t="s">
        <v>256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95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ROW(Source!A68)</f>
        <v>68</v>
      </c>
      <c r="B25">
        <v>84871967</v>
      </c>
      <c r="C25">
        <v>84865329</v>
      </c>
      <c r="D25">
        <v>83533125</v>
      </c>
      <c r="E25">
        <v>1080</v>
      </c>
      <c r="F25">
        <v>1</v>
      </c>
      <c r="G25">
        <v>1080</v>
      </c>
      <c r="H25">
        <v>1</v>
      </c>
      <c r="I25" t="s">
        <v>180</v>
      </c>
      <c r="J25" t="s">
        <v>3</v>
      </c>
      <c r="K25" t="s">
        <v>181</v>
      </c>
      <c r="L25">
        <v>1191</v>
      </c>
      <c r="N25">
        <v>1013</v>
      </c>
      <c r="O25" t="s">
        <v>182</v>
      </c>
      <c r="P25" t="s">
        <v>182</v>
      </c>
      <c r="Q25">
        <v>1</v>
      </c>
      <c r="X25">
        <v>28.4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96</v>
      </c>
      <c r="AG25">
        <v>10.223999999999998</v>
      </c>
      <c r="AH25">
        <v>2</v>
      </c>
      <c r="AI25">
        <v>84871967</v>
      </c>
      <c r="AJ25">
        <v>22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ROW(Source!A68)</f>
        <v>68</v>
      </c>
      <c r="B26">
        <v>84871968</v>
      </c>
      <c r="C26">
        <v>84865329</v>
      </c>
      <c r="D26">
        <v>83547459</v>
      </c>
      <c r="E26">
        <v>1080</v>
      </c>
      <c r="F26">
        <v>1</v>
      </c>
      <c r="G26">
        <v>1080</v>
      </c>
      <c r="H26">
        <v>3</v>
      </c>
      <c r="I26" t="s">
        <v>263</v>
      </c>
      <c r="J26" t="s">
        <v>3</v>
      </c>
      <c r="K26" t="s">
        <v>264</v>
      </c>
      <c r="L26">
        <v>1354</v>
      </c>
      <c r="N26">
        <v>1010</v>
      </c>
      <c r="O26" t="s">
        <v>256</v>
      </c>
      <c r="P26" t="s">
        <v>256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95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ROW(Source!A69)</f>
        <v>69</v>
      </c>
      <c r="B27">
        <v>84871971</v>
      </c>
      <c r="C27">
        <v>84865335</v>
      </c>
      <c r="D27">
        <v>83533125</v>
      </c>
      <c r="E27">
        <v>1080</v>
      </c>
      <c r="F27">
        <v>1</v>
      </c>
      <c r="G27">
        <v>1080</v>
      </c>
      <c r="H27">
        <v>1</v>
      </c>
      <c r="I27" t="s">
        <v>180</v>
      </c>
      <c r="J27" t="s">
        <v>3</v>
      </c>
      <c r="K27" t="s">
        <v>181</v>
      </c>
      <c r="L27">
        <v>1191</v>
      </c>
      <c r="N27">
        <v>1013</v>
      </c>
      <c r="O27" t="s">
        <v>182</v>
      </c>
      <c r="P27" t="s">
        <v>182</v>
      </c>
      <c r="Q27">
        <v>1</v>
      </c>
      <c r="X27">
        <v>28.4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104</v>
      </c>
      <c r="AG27">
        <v>10.223999999999998</v>
      </c>
      <c r="AH27">
        <v>2</v>
      </c>
      <c r="AI27">
        <v>84871971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ROW(Source!A69)</f>
        <v>69</v>
      </c>
      <c r="B28">
        <v>84871972</v>
      </c>
      <c r="C28">
        <v>84865335</v>
      </c>
      <c r="D28">
        <v>83547459</v>
      </c>
      <c r="E28">
        <v>1080</v>
      </c>
      <c r="F28">
        <v>1</v>
      </c>
      <c r="G28">
        <v>1080</v>
      </c>
      <c r="H28">
        <v>3</v>
      </c>
      <c r="I28" t="s">
        <v>263</v>
      </c>
      <c r="J28" t="s">
        <v>3</v>
      </c>
      <c r="K28" t="s">
        <v>264</v>
      </c>
      <c r="L28">
        <v>1354</v>
      </c>
      <c r="N28">
        <v>1010</v>
      </c>
      <c r="O28" t="s">
        <v>256</v>
      </c>
      <c r="P28" t="s">
        <v>256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103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ROW(Source!A70)</f>
        <v>70</v>
      </c>
      <c r="B29">
        <v>84871971</v>
      </c>
      <c r="C29">
        <v>84865335</v>
      </c>
      <c r="D29">
        <v>83533125</v>
      </c>
      <c r="E29">
        <v>1080</v>
      </c>
      <c r="F29">
        <v>1</v>
      </c>
      <c r="G29">
        <v>1080</v>
      </c>
      <c r="H29">
        <v>1</v>
      </c>
      <c r="I29" t="s">
        <v>180</v>
      </c>
      <c r="J29" t="s">
        <v>3</v>
      </c>
      <c r="K29" t="s">
        <v>181</v>
      </c>
      <c r="L29">
        <v>1191</v>
      </c>
      <c r="N29">
        <v>1013</v>
      </c>
      <c r="O29" t="s">
        <v>182</v>
      </c>
      <c r="P29" t="s">
        <v>182</v>
      </c>
      <c r="Q29">
        <v>1</v>
      </c>
      <c r="X29">
        <v>28.4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104</v>
      </c>
      <c r="AG29">
        <v>10.223999999999998</v>
      </c>
      <c r="AH29">
        <v>2</v>
      </c>
      <c r="AI29">
        <v>84871971</v>
      </c>
      <c r="AJ29">
        <v>24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ROW(Source!A70)</f>
        <v>70</v>
      </c>
      <c r="B30">
        <v>84871972</v>
      </c>
      <c r="C30">
        <v>84865335</v>
      </c>
      <c r="D30">
        <v>83547459</v>
      </c>
      <c r="E30">
        <v>1080</v>
      </c>
      <c r="F30">
        <v>1</v>
      </c>
      <c r="G30">
        <v>1080</v>
      </c>
      <c r="H30">
        <v>3</v>
      </c>
      <c r="I30" t="s">
        <v>263</v>
      </c>
      <c r="J30" t="s">
        <v>3</v>
      </c>
      <c r="K30" t="s">
        <v>264</v>
      </c>
      <c r="L30">
        <v>1354</v>
      </c>
      <c r="N30">
        <v>1010</v>
      </c>
      <c r="O30" t="s">
        <v>256</v>
      </c>
      <c r="P30" t="s">
        <v>256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103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ROW(Source!A71)</f>
        <v>71</v>
      </c>
      <c r="B31">
        <v>84865343</v>
      </c>
      <c r="C31">
        <v>84865339</v>
      </c>
      <c r="D31">
        <v>83533125</v>
      </c>
      <c r="E31">
        <v>1080</v>
      </c>
      <c r="F31">
        <v>1</v>
      </c>
      <c r="G31">
        <v>1080</v>
      </c>
      <c r="H31">
        <v>1</v>
      </c>
      <c r="I31" t="s">
        <v>180</v>
      </c>
      <c r="J31" t="s">
        <v>3</v>
      </c>
      <c r="K31" t="s">
        <v>181</v>
      </c>
      <c r="L31">
        <v>1191</v>
      </c>
      <c r="N31">
        <v>1013</v>
      </c>
      <c r="O31" t="s">
        <v>182</v>
      </c>
      <c r="P31" t="s">
        <v>182</v>
      </c>
      <c r="Q31">
        <v>1</v>
      </c>
      <c r="X31">
        <v>28.4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109</v>
      </c>
      <c r="AG31">
        <v>8.52</v>
      </c>
      <c r="AH31">
        <v>2</v>
      </c>
      <c r="AI31">
        <v>84865340</v>
      </c>
      <c r="AJ31">
        <v>25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ROW(Source!A71)</f>
        <v>71</v>
      </c>
      <c r="B32">
        <v>84865344</v>
      </c>
      <c r="C32">
        <v>84865339</v>
      </c>
      <c r="D32">
        <v>83547459</v>
      </c>
      <c r="E32">
        <v>1080</v>
      </c>
      <c r="F32">
        <v>1</v>
      </c>
      <c r="G32">
        <v>1080</v>
      </c>
      <c r="H32">
        <v>3</v>
      </c>
      <c r="I32" t="s">
        <v>263</v>
      </c>
      <c r="J32" t="s">
        <v>3</v>
      </c>
      <c r="K32" t="s">
        <v>264</v>
      </c>
      <c r="L32">
        <v>1354</v>
      </c>
      <c r="N32">
        <v>1010</v>
      </c>
      <c r="O32" t="s">
        <v>256</v>
      </c>
      <c r="P32" t="s">
        <v>256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108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ROW(Source!A72)</f>
        <v>72</v>
      </c>
      <c r="B33">
        <v>84865343</v>
      </c>
      <c r="C33">
        <v>84865339</v>
      </c>
      <c r="D33">
        <v>83533125</v>
      </c>
      <c r="E33">
        <v>1080</v>
      </c>
      <c r="F33">
        <v>1</v>
      </c>
      <c r="G33">
        <v>1080</v>
      </c>
      <c r="H33">
        <v>1</v>
      </c>
      <c r="I33" t="s">
        <v>180</v>
      </c>
      <c r="J33" t="s">
        <v>3</v>
      </c>
      <c r="K33" t="s">
        <v>181</v>
      </c>
      <c r="L33">
        <v>1191</v>
      </c>
      <c r="N33">
        <v>1013</v>
      </c>
      <c r="O33" t="s">
        <v>182</v>
      </c>
      <c r="P33" t="s">
        <v>182</v>
      </c>
      <c r="Q33">
        <v>1</v>
      </c>
      <c r="X33">
        <v>28.4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109</v>
      </c>
      <c r="AG33">
        <v>8.52</v>
      </c>
      <c r="AH33">
        <v>2</v>
      </c>
      <c r="AI33">
        <v>84865340</v>
      </c>
      <c r="AJ33">
        <v>26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ROW(Source!A72)</f>
        <v>72</v>
      </c>
      <c r="B34">
        <v>84865344</v>
      </c>
      <c r="C34">
        <v>84865339</v>
      </c>
      <c r="D34">
        <v>83547459</v>
      </c>
      <c r="E34">
        <v>1080</v>
      </c>
      <c r="F34">
        <v>1</v>
      </c>
      <c r="G34">
        <v>1080</v>
      </c>
      <c r="H34">
        <v>3</v>
      </c>
      <c r="I34" t="s">
        <v>263</v>
      </c>
      <c r="J34" t="s">
        <v>3</v>
      </c>
      <c r="K34" t="s">
        <v>264</v>
      </c>
      <c r="L34">
        <v>1354</v>
      </c>
      <c r="N34">
        <v>1010</v>
      </c>
      <c r="O34" t="s">
        <v>256</v>
      </c>
      <c r="P34" t="s">
        <v>256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108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ROW(Source!A73)</f>
        <v>73</v>
      </c>
      <c r="B35">
        <v>84865349</v>
      </c>
      <c r="C35">
        <v>84865345</v>
      </c>
      <c r="D35">
        <v>83533125</v>
      </c>
      <c r="E35">
        <v>1080</v>
      </c>
      <c r="F35">
        <v>1</v>
      </c>
      <c r="G35">
        <v>1080</v>
      </c>
      <c r="H35">
        <v>1</v>
      </c>
      <c r="I35" t="s">
        <v>180</v>
      </c>
      <c r="J35" t="s">
        <v>3</v>
      </c>
      <c r="K35" t="s">
        <v>181</v>
      </c>
      <c r="L35">
        <v>1191</v>
      </c>
      <c r="N35">
        <v>1013</v>
      </c>
      <c r="O35" t="s">
        <v>182</v>
      </c>
      <c r="P35" t="s">
        <v>182</v>
      </c>
      <c r="Q35">
        <v>1</v>
      </c>
      <c r="X35">
        <v>28.4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28.4</v>
      </c>
      <c r="AH35">
        <v>2</v>
      </c>
      <c r="AI35">
        <v>84865346</v>
      </c>
      <c r="AJ35">
        <v>27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ROW(Source!A73)</f>
        <v>73</v>
      </c>
      <c r="B36">
        <v>84865350</v>
      </c>
      <c r="C36">
        <v>84865345</v>
      </c>
      <c r="D36">
        <v>83547459</v>
      </c>
      <c r="E36">
        <v>1080</v>
      </c>
      <c r="F36">
        <v>1</v>
      </c>
      <c r="G36">
        <v>1080</v>
      </c>
      <c r="H36">
        <v>3</v>
      </c>
      <c r="I36" t="s">
        <v>263</v>
      </c>
      <c r="J36" t="s">
        <v>3</v>
      </c>
      <c r="K36" t="s">
        <v>264</v>
      </c>
      <c r="L36">
        <v>1354</v>
      </c>
      <c r="N36">
        <v>1010</v>
      </c>
      <c r="O36" t="s">
        <v>256</v>
      </c>
      <c r="P36" t="s">
        <v>256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84865349</v>
      </c>
      <c r="C37">
        <v>84865345</v>
      </c>
      <c r="D37">
        <v>83533125</v>
      </c>
      <c r="E37">
        <v>1080</v>
      </c>
      <c r="F37">
        <v>1</v>
      </c>
      <c r="G37">
        <v>1080</v>
      </c>
      <c r="H37">
        <v>1</v>
      </c>
      <c r="I37" t="s">
        <v>180</v>
      </c>
      <c r="J37" t="s">
        <v>3</v>
      </c>
      <c r="K37" t="s">
        <v>181</v>
      </c>
      <c r="L37">
        <v>1191</v>
      </c>
      <c r="N37">
        <v>1013</v>
      </c>
      <c r="O37" t="s">
        <v>182</v>
      </c>
      <c r="P37" t="s">
        <v>182</v>
      </c>
      <c r="Q37">
        <v>1</v>
      </c>
      <c r="X37">
        <v>28.4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28.4</v>
      </c>
      <c r="AH37">
        <v>2</v>
      </c>
      <c r="AI37">
        <v>84865346</v>
      </c>
      <c r="AJ37">
        <v>28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ROW(Source!A74)</f>
        <v>74</v>
      </c>
      <c r="B38">
        <v>84865350</v>
      </c>
      <c r="C38">
        <v>84865345</v>
      </c>
      <c r="D38">
        <v>83547459</v>
      </c>
      <c r="E38">
        <v>1080</v>
      </c>
      <c r="F38">
        <v>1</v>
      </c>
      <c r="G38">
        <v>1080</v>
      </c>
      <c r="H38">
        <v>3</v>
      </c>
      <c r="I38" t="s">
        <v>263</v>
      </c>
      <c r="J38" t="s">
        <v>3</v>
      </c>
      <c r="K38" t="s">
        <v>264</v>
      </c>
      <c r="L38">
        <v>1354</v>
      </c>
      <c r="N38">
        <v>1010</v>
      </c>
      <c r="O38" t="s">
        <v>256</v>
      </c>
      <c r="P38" t="s">
        <v>256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ROW(Source!A75)</f>
        <v>75</v>
      </c>
      <c r="B39">
        <v>84865376</v>
      </c>
      <c r="C39">
        <v>84865351</v>
      </c>
      <c r="D39">
        <v>83533125</v>
      </c>
      <c r="E39">
        <v>1080</v>
      </c>
      <c r="F39">
        <v>1</v>
      </c>
      <c r="G39">
        <v>1080</v>
      </c>
      <c r="H39">
        <v>1</v>
      </c>
      <c r="I39" t="s">
        <v>180</v>
      </c>
      <c r="J39" t="s">
        <v>3</v>
      </c>
      <c r="K39" t="s">
        <v>181</v>
      </c>
      <c r="L39">
        <v>1191</v>
      </c>
      <c r="N39">
        <v>1013</v>
      </c>
      <c r="O39" t="s">
        <v>182</v>
      </c>
      <c r="P39" t="s">
        <v>182</v>
      </c>
      <c r="Q39">
        <v>1</v>
      </c>
      <c r="X39">
        <v>7.14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7.14</v>
      </c>
      <c r="AH39">
        <v>2</v>
      </c>
      <c r="AI39">
        <v>84865352</v>
      </c>
      <c r="AJ39">
        <v>29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ROW(Source!A75)</f>
        <v>75</v>
      </c>
      <c r="B40">
        <v>84865377</v>
      </c>
      <c r="C40">
        <v>84865351</v>
      </c>
      <c r="D40">
        <v>83604539</v>
      </c>
      <c r="E40">
        <v>1</v>
      </c>
      <c r="F40">
        <v>1</v>
      </c>
      <c r="G40">
        <v>1080</v>
      </c>
      <c r="H40">
        <v>2</v>
      </c>
      <c r="I40" t="s">
        <v>193</v>
      </c>
      <c r="J40" t="s">
        <v>194</v>
      </c>
      <c r="K40" t="s">
        <v>195</v>
      </c>
      <c r="L40">
        <v>1368</v>
      </c>
      <c r="N40">
        <v>1011</v>
      </c>
      <c r="O40" t="s">
        <v>186</v>
      </c>
      <c r="P40" t="s">
        <v>186</v>
      </c>
      <c r="Q40">
        <v>1</v>
      </c>
      <c r="X40">
        <v>0.49</v>
      </c>
      <c r="Y40">
        <v>0</v>
      </c>
      <c r="Z40">
        <v>83.1</v>
      </c>
      <c r="AA40">
        <v>12.62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0.49</v>
      </c>
      <c r="AH40">
        <v>2</v>
      </c>
      <c r="AI40">
        <v>84865353</v>
      </c>
      <c r="AJ40">
        <v>30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ROW(Source!A75)</f>
        <v>75</v>
      </c>
      <c r="B41">
        <v>84865378</v>
      </c>
      <c r="C41">
        <v>84865351</v>
      </c>
      <c r="D41">
        <v>83603858</v>
      </c>
      <c r="E41">
        <v>1</v>
      </c>
      <c r="F41">
        <v>1</v>
      </c>
      <c r="G41">
        <v>1080</v>
      </c>
      <c r="H41">
        <v>2</v>
      </c>
      <c r="I41" t="s">
        <v>214</v>
      </c>
      <c r="J41" t="s">
        <v>215</v>
      </c>
      <c r="K41" t="s">
        <v>216</v>
      </c>
      <c r="L41">
        <v>1368</v>
      </c>
      <c r="N41">
        <v>1011</v>
      </c>
      <c r="O41" t="s">
        <v>186</v>
      </c>
      <c r="P41" t="s">
        <v>186</v>
      </c>
      <c r="Q41">
        <v>1</v>
      </c>
      <c r="X41">
        <v>1.63</v>
      </c>
      <c r="Y41">
        <v>0</v>
      </c>
      <c r="Z41">
        <v>2.27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1.63</v>
      </c>
      <c r="AH41">
        <v>2</v>
      </c>
      <c r="AI41">
        <v>84865354</v>
      </c>
      <c r="AJ41">
        <v>31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ROW(Source!A75)</f>
        <v>75</v>
      </c>
      <c r="B42">
        <v>84865379</v>
      </c>
      <c r="C42">
        <v>84865351</v>
      </c>
      <c r="D42">
        <v>83603868</v>
      </c>
      <c r="E42">
        <v>1</v>
      </c>
      <c r="F42">
        <v>1</v>
      </c>
      <c r="G42">
        <v>1080</v>
      </c>
      <c r="H42">
        <v>2</v>
      </c>
      <c r="I42" t="s">
        <v>217</v>
      </c>
      <c r="J42" t="s">
        <v>218</v>
      </c>
      <c r="K42" t="s">
        <v>219</v>
      </c>
      <c r="L42">
        <v>1368</v>
      </c>
      <c r="N42">
        <v>1011</v>
      </c>
      <c r="O42" t="s">
        <v>186</v>
      </c>
      <c r="P42" t="s">
        <v>186</v>
      </c>
      <c r="Q42">
        <v>1</v>
      </c>
      <c r="X42">
        <v>1.63</v>
      </c>
      <c r="Y42">
        <v>0</v>
      </c>
      <c r="Z42">
        <v>0.73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1.63</v>
      </c>
      <c r="AH42">
        <v>2</v>
      </c>
      <c r="AI42">
        <v>84865355</v>
      </c>
      <c r="AJ42">
        <v>32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ROW(Source!A75)</f>
        <v>75</v>
      </c>
      <c r="B43">
        <v>84865380</v>
      </c>
      <c r="C43">
        <v>84865351</v>
      </c>
      <c r="D43">
        <v>83573052</v>
      </c>
      <c r="E43">
        <v>1</v>
      </c>
      <c r="F43">
        <v>1</v>
      </c>
      <c r="G43">
        <v>1080</v>
      </c>
      <c r="H43">
        <v>3</v>
      </c>
      <c r="I43" t="s">
        <v>220</v>
      </c>
      <c r="J43" t="s">
        <v>221</v>
      </c>
      <c r="K43" t="s">
        <v>222</v>
      </c>
      <c r="L43">
        <v>1348</v>
      </c>
      <c r="N43">
        <v>1009</v>
      </c>
      <c r="O43" t="s">
        <v>213</v>
      </c>
      <c r="P43" t="s">
        <v>213</v>
      </c>
      <c r="Q43">
        <v>1000</v>
      </c>
      <c r="X43">
        <v>6.0000000000000002E-5</v>
      </c>
      <c r="Y43">
        <v>11233.62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6.0000000000000002E-5</v>
      </c>
      <c r="AH43">
        <v>2</v>
      </c>
      <c r="AI43">
        <v>84865356</v>
      </c>
      <c r="AJ43">
        <v>33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ROW(Source!A75)</f>
        <v>75</v>
      </c>
      <c r="B44">
        <v>84865381</v>
      </c>
      <c r="C44">
        <v>84865351</v>
      </c>
      <c r="D44">
        <v>83579563</v>
      </c>
      <c r="E44">
        <v>1</v>
      </c>
      <c r="F44">
        <v>1</v>
      </c>
      <c r="G44">
        <v>1080</v>
      </c>
      <c r="H44">
        <v>3</v>
      </c>
      <c r="I44" t="s">
        <v>223</v>
      </c>
      <c r="J44" t="s">
        <v>224</v>
      </c>
      <c r="K44" t="s">
        <v>225</v>
      </c>
      <c r="L44">
        <v>1346</v>
      </c>
      <c r="N44">
        <v>1009</v>
      </c>
      <c r="O44" t="s">
        <v>29</v>
      </c>
      <c r="P44" t="s">
        <v>29</v>
      </c>
      <c r="Q44">
        <v>1</v>
      </c>
      <c r="X44">
        <v>0.8</v>
      </c>
      <c r="Y44">
        <v>25.8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0.8</v>
      </c>
      <c r="AH44">
        <v>2</v>
      </c>
      <c r="AI44">
        <v>84865357</v>
      </c>
      <c r="AJ44">
        <v>34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ROW(Source!A75)</f>
        <v>75</v>
      </c>
      <c r="B45">
        <v>84865382</v>
      </c>
      <c r="C45">
        <v>84865351</v>
      </c>
      <c r="D45">
        <v>83573331</v>
      </c>
      <c r="E45">
        <v>1</v>
      </c>
      <c r="F45">
        <v>1</v>
      </c>
      <c r="G45">
        <v>1080</v>
      </c>
      <c r="H45">
        <v>3</v>
      </c>
      <c r="I45" t="s">
        <v>226</v>
      </c>
      <c r="J45" t="s">
        <v>227</v>
      </c>
      <c r="K45" t="s">
        <v>228</v>
      </c>
      <c r="L45">
        <v>1348</v>
      </c>
      <c r="N45">
        <v>1009</v>
      </c>
      <c r="O45" t="s">
        <v>213</v>
      </c>
      <c r="P45" t="s">
        <v>213</v>
      </c>
      <c r="Q45">
        <v>1000</v>
      </c>
      <c r="X45">
        <v>5.0000000000000001E-4</v>
      </c>
      <c r="Y45">
        <v>60960.43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5.0000000000000001E-4</v>
      </c>
      <c r="AH45">
        <v>2</v>
      </c>
      <c r="AI45">
        <v>84865358</v>
      </c>
      <c r="AJ45">
        <v>35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ROW(Source!A75)</f>
        <v>75</v>
      </c>
      <c r="B46">
        <v>84865383</v>
      </c>
      <c r="C46">
        <v>84865351</v>
      </c>
      <c r="D46">
        <v>83573354</v>
      </c>
      <c r="E46">
        <v>1</v>
      </c>
      <c r="F46">
        <v>1</v>
      </c>
      <c r="G46">
        <v>1080</v>
      </c>
      <c r="H46">
        <v>3</v>
      </c>
      <c r="I46" t="s">
        <v>229</v>
      </c>
      <c r="J46" t="s">
        <v>230</v>
      </c>
      <c r="K46" t="s">
        <v>231</v>
      </c>
      <c r="L46">
        <v>1348</v>
      </c>
      <c r="N46">
        <v>1009</v>
      </c>
      <c r="O46" t="s">
        <v>213</v>
      </c>
      <c r="P46" t="s">
        <v>213</v>
      </c>
      <c r="Q46">
        <v>1000</v>
      </c>
      <c r="X46">
        <v>4.0000000000000003E-5</v>
      </c>
      <c r="Y46">
        <v>7973.67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4.0000000000000003E-5</v>
      </c>
      <c r="AH46">
        <v>2</v>
      </c>
      <c r="AI46">
        <v>84865359</v>
      </c>
      <c r="AJ46">
        <v>36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ROW(Source!A75)</f>
        <v>75</v>
      </c>
      <c r="B47">
        <v>84865384</v>
      </c>
      <c r="C47">
        <v>84865351</v>
      </c>
      <c r="D47">
        <v>83596604</v>
      </c>
      <c r="E47">
        <v>1</v>
      </c>
      <c r="F47">
        <v>1</v>
      </c>
      <c r="G47">
        <v>1080</v>
      </c>
      <c r="H47">
        <v>3</v>
      </c>
      <c r="I47" t="s">
        <v>232</v>
      </c>
      <c r="J47" t="s">
        <v>233</v>
      </c>
      <c r="K47" t="s">
        <v>234</v>
      </c>
      <c r="L47">
        <v>1356</v>
      </c>
      <c r="N47">
        <v>1010</v>
      </c>
      <c r="O47" t="s">
        <v>235</v>
      </c>
      <c r="P47" t="s">
        <v>235</v>
      </c>
      <c r="Q47">
        <v>1000</v>
      </c>
      <c r="X47">
        <v>4.0000000000000001E-3</v>
      </c>
      <c r="Y47">
        <v>226.66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4.0000000000000001E-3</v>
      </c>
      <c r="AH47">
        <v>2</v>
      </c>
      <c r="AI47">
        <v>84865360</v>
      </c>
      <c r="AJ47">
        <v>37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ROW(Source!A75)</f>
        <v>75</v>
      </c>
      <c r="B48">
        <v>84865385</v>
      </c>
      <c r="C48">
        <v>84865351</v>
      </c>
      <c r="D48">
        <v>83596265</v>
      </c>
      <c r="E48">
        <v>1</v>
      </c>
      <c r="F48">
        <v>1</v>
      </c>
      <c r="G48">
        <v>1080</v>
      </c>
      <c r="H48">
        <v>3</v>
      </c>
      <c r="I48" t="s">
        <v>236</v>
      </c>
      <c r="J48" t="s">
        <v>237</v>
      </c>
      <c r="K48" t="s">
        <v>238</v>
      </c>
      <c r="L48">
        <v>1301</v>
      </c>
      <c r="N48">
        <v>1003</v>
      </c>
      <c r="O48" t="s">
        <v>239</v>
      </c>
      <c r="P48" t="s">
        <v>239</v>
      </c>
      <c r="Q48">
        <v>1</v>
      </c>
      <c r="X48">
        <v>0.96</v>
      </c>
      <c r="Y48">
        <v>0.7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0.96</v>
      </c>
      <c r="AH48">
        <v>2</v>
      </c>
      <c r="AI48">
        <v>84865361</v>
      </c>
      <c r="AJ48">
        <v>38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ROW(Source!A75)</f>
        <v>75</v>
      </c>
      <c r="B49">
        <v>84865386</v>
      </c>
      <c r="C49">
        <v>84865351</v>
      </c>
      <c r="D49">
        <v>83596267</v>
      </c>
      <c r="E49">
        <v>1</v>
      </c>
      <c r="F49">
        <v>1</v>
      </c>
      <c r="G49">
        <v>1080</v>
      </c>
      <c r="H49">
        <v>3</v>
      </c>
      <c r="I49" t="s">
        <v>240</v>
      </c>
      <c r="J49" t="s">
        <v>241</v>
      </c>
      <c r="K49" t="s">
        <v>242</v>
      </c>
      <c r="L49">
        <v>1356</v>
      </c>
      <c r="N49">
        <v>1010</v>
      </c>
      <c r="O49" t="s">
        <v>235</v>
      </c>
      <c r="P49" t="s">
        <v>235</v>
      </c>
      <c r="Q49">
        <v>1000</v>
      </c>
      <c r="X49">
        <v>8.3199999999999993E-3</v>
      </c>
      <c r="Y49">
        <v>6.44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8.3199999999999993E-3</v>
      </c>
      <c r="AH49">
        <v>2</v>
      </c>
      <c r="AI49">
        <v>84865362</v>
      </c>
      <c r="AJ49">
        <v>39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ROW(Source!A75)</f>
        <v>75</v>
      </c>
      <c r="B50">
        <v>84865387</v>
      </c>
      <c r="C50">
        <v>84865351</v>
      </c>
      <c r="D50">
        <v>83548582</v>
      </c>
      <c r="E50">
        <v>1080</v>
      </c>
      <c r="F50">
        <v>1</v>
      </c>
      <c r="G50">
        <v>1080</v>
      </c>
      <c r="H50">
        <v>3</v>
      </c>
      <c r="I50" t="s">
        <v>265</v>
      </c>
      <c r="J50" t="s">
        <v>3</v>
      </c>
      <c r="K50" t="s">
        <v>266</v>
      </c>
      <c r="L50">
        <v>1303</v>
      </c>
      <c r="N50">
        <v>1003</v>
      </c>
      <c r="O50" t="s">
        <v>121</v>
      </c>
      <c r="P50" t="s">
        <v>121</v>
      </c>
      <c r="Q50">
        <v>1000</v>
      </c>
      <c r="X50">
        <v>0.10199999999999999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0.10199999999999999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ROW(Source!A75)</f>
        <v>75</v>
      </c>
      <c r="B51">
        <v>84865388</v>
      </c>
      <c r="C51">
        <v>84865351</v>
      </c>
      <c r="D51">
        <v>83553544</v>
      </c>
      <c r="E51">
        <v>1080</v>
      </c>
      <c r="F51">
        <v>1</v>
      </c>
      <c r="G51">
        <v>1080</v>
      </c>
      <c r="H51">
        <v>3</v>
      </c>
      <c r="I51" t="s">
        <v>267</v>
      </c>
      <c r="J51" t="s">
        <v>3</v>
      </c>
      <c r="K51" t="s">
        <v>268</v>
      </c>
      <c r="L51">
        <v>1354</v>
      </c>
      <c r="N51">
        <v>1010</v>
      </c>
      <c r="O51" t="s">
        <v>256</v>
      </c>
      <c r="P51" t="s">
        <v>256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ROW(Source!A76)</f>
        <v>76</v>
      </c>
      <c r="B52">
        <v>84865376</v>
      </c>
      <c r="C52">
        <v>84865351</v>
      </c>
      <c r="D52">
        <v>83533125</v>
      </c>
      <c r="E52">
        <v>1080</v>
      </c>
      <c r="F52">
        <v>1</v>
      </c>
      <c r="G52">
        <v>1080</v>
      </c>
      <c r="H52">
        <v>1</v>
      </c>
      <c r="I52" t="s">
        <v>180</v>
      </c>
      <c r="J52" t="s">
        <v>3</v>
      </c>
      <c r="K52" t="s">
        <v>181</v>
      </c>
      <c r="L52">
        <v>1191</v>
      </c>
      <c r="N52">
        <v>1013</v>
      </c>
      <c r="O52" t="s">
        <v>182</v>
      </c>
      <c r="P52" t="s">
        <v>182</v>
      </c>
      <c r="Q52">
        <v>1</v>
      </c>
      <c r="X52">
        <v>7.14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7.14</v>
      </c>
      <c r="AH52">
        <v>2</v>
      </c>
      <c r="AI52">
        <v>84865352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ROW(Source!A76)</f>
        <v>76</v>
      </c>
      <c r="B53">
        <v>84865377</v>
      </c>
      <c r="C53">
        <v>84865351</v>
      </c>
      <c r="D53">
        <v>83604539</v>
      </c>
      <c r="E53">
        <v>1</v>
      </c>
      <c r="F53">
        <v>1</v>
      </c>
      <c r="G53">
        <v>1080</v>
      </c>
      <c r="H53">
        <v>2</v>
      </c>
      <c r="I53" t="s">
        <v>193</v>
      </c>
      <c r="J53" t="s">
        <v>194</v>
      </c>
      <c r="K53" t="s">
        <v>195</v>
      </c>
      <c r="L53">
        <v>1368</v>
      </c>
      <c r="N53">
        <v>1011</v>
      </c>
      <c r="O53" t="s">
        <v>186</v>
      </c>
      <c r="P53" t="s">
        <v>186</v>
      </c>
      <c r="Q53">
        <v>1</v>
      </c>
      <c r="X53">
        <v>0.49</v>
      </c>
      <c r="Y53">
        <v>0</v>
      </c>
      <c r="Z53">
        <v>83.1</v>
      </c>
      <c r="AA53">
        <v>12.62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0.49</v>
      </c>
      <c r="AH53">
        <v>2</v>
      </c>
      <c r="AI53">
        <v>84865353</v>
      </c>
      <c r="AJ53">
        <v>41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ROW(Source!A76)</f>
        <v>76</v>
      </c>
      <c r="B54">
        <v>84865378</v>
      </c>
      <c r="C54">
        <v>84865351</v>
      </c>
      <c r="D54">
        <v>83603858</v>
      </c>
      <c r="E54">
        <v>1</v>
      </c>
      <c r="F54">
        <v>1</v>
      </c>
      <c r="G54">
        <v>1080</v>
      </c>
      <c r="H54">
        <v>2</v>
      </c>
      <c r="I54" t="s">
        <v>214</v>
      </c>
      <c r="J54" t="s">
        <v>215</v>
      </c>
      <c r="K54" t="s">
        <v>216</v>
      </c>
      <c r="L54">
        <v>1368</v>
      </c>
      <c r="N54">
        <v>1011</v>
      </c>
      <c r="O54" t="s">
        <v>186</v>
      </c>
      <c r="P54" t="s">
        <v>186</v>
      </c>
      <c r="Q54">
        <v>1</v>
      </c>
      <c r="X54">
        <v>1.63</v>
      </c>
      <c r="Y54">
        <v>0</v>
      </c>
      <c r="Z54">
        <v>2.27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1.63</v>
      </c>
      <c r="AH54">
        <v>2</v>
      </c>
      <c r="AI54">
        <v>84865354</v>
      </c>
      <c r="AJ54">
        <v>42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ROW(Source!A76)</f>
        <v>76</v>
      </c>
      <c r="B55">
        <v>84865379</v>
      </c>
      <c r="C55">
        <v>84865351</v>
      </c>
      <c r="D55">
        <v>83603868</v>
      </c>
      <c r="E55">
        <v>1</v>
      </c>
      <c r="F55">
        <v>1</v>
      </c>
      <c r="G55">
        <v>1080</v>
      </c>
      <c r="H55">
        <v>2</v>
      </c>
      <c r="I55" t="s">
        <v>217</v>
      </c>
      <c r="J55" t="s">
        <v>218</v>
      </c>
      <c r="K55" t="s">
        <v>219</v>
      </c>
      <c r="L55">
        <v>1368</v>
      </c>
      <c r="N55">
        <v>1011</v>
      </c>
      <c r="O55" t="s">
        <v>186</v>
      </c>
      <c r="P55" t="s">
        <v>186</v>
      </c>
      <c r="Q55">
        <v>1</v>
      </c>
      <c r="X55">
        <v>1.63</v>
      </c>
      <c r="Y55">
        <v>0</v>
      </c>
      <c r="Z55">
        <v>0.73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1.63</v>
      </c>
      <c r="AH55">
        <v>2</v>
      </c>
      <c r="AI55">
        <v>84865355</v>
      </c>
      <c r="AJ55">
        <v>43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ROW(Source!A76)</f>
        <v>76</v>
      </c>
      <c r="B56">
        <v>84865380</v>
      </c>
      <c r="C56">
        <v>84865351</v>
      </c>
      <c r="D56">
        <v>83573052</v>
      </c>
      <c r="E56">
        <v>1</v>
      </c>
      <c r="F56">
        <v>1</v>
      </c>
      <c r="G56">
        <v>1080</v>
      </c>
      <c r="H56">
        <v>3</v>
      </c>
      <c r="I56" t="s">
        <v>220</v>
      </c>
      <c r="J56" t="s">
        <v>221</v>
      </c>
      <c r="K56" t="s">
        <v>222</v>
      </c>
      <c r="L56">
        <v>1348</v>
      </c>
      <c r="N56">
        <v>1009</v>
      </c>
      <c r="O56" t="s">
        <v>213</v>
      </c>
      <c r="P56" t="s">
        <v>213</v>
      </c>
      <c r="Q56">
        <v>1000</v>
      </c>
      <c r="X56">
        <v>6.0000000000000002E-5</v>
      </c>
      <c r="Y56">
        <v>11233.62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6.0000000000000002E-5</v>
      </c>
      <c r="AH56">
        <v>2</v>
      </c>
      <c r="AI56">
        <v>84865356</v>
      </c>
      <c r="AJ56">
        <v>44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ROW(Source!A76)</f>
        <v>76</v>
      </c>
      <c r="B57">
        <v>84865381</v>
      </c>
      <c r="C57">
        <v>84865351</v>
      </c>
      <c r="D57">
        <v>83579563</v>
      </c>
      <c r="E57">
        <v>1</v>
      </c>
      <c r="F57">
        <v>1</v>
      </c>
      <c r="G57">
        <v>1080</v>
      </c>
      <c r="H57">
        <v>3</v>
      </c>
      <c r="I57" t="s">
        <v>223</v>
      </c>
      <c r="J57" t="s">
        <v>224</v>
      </c>
      <c r="K57" t="s">
        <v>225</v>
      </c>
      <c r="L57">
        <v>1346</v>
      </c>
      <c r="N57">
        <v>1009</v>
      </c>
      <c r="O57" t="s">
        <v>29</v>
      </c>
      <c r="P57" t="s">
        <v>29</v>
      </c>
      <c r="Q57">
        <v>1</v>
      </c>
      <c r="X57">
        <v>0.8</v>
      </c>
      <c r="Y57">
        <v>25.8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0.8</v>
      </c>
      <c r="AH57">
        <v>2</v>
      </c>
      <c r="AI57">
        <v>84865357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ROW(Source!A76)</f>
        <v>76</v>
      </c>
      <c r="B58">
        <v>84865382</v>
      </c>
      <c r="C58">
        <v>84865351</v>
      </c>
      <c r="D58">
        <v>83573331</v>
      </c>
      <c r="E58">
        <v>1</v>
      </c>
      <c r="F58">
        <v>1</v>
      </c>
      <c r="G58">
        <v>1080</v>
      </c>
      <c r="H58">
        <v>3</v>
      </c>
      <c r="I58" t="s">
        <v>226</v>
      </c>
      <c r="J58" t="s">
        <v>227</v>
      </c>
      <c r="K58" t="s">
        <v>228</v>
      </c>
      <c r="L58">
        <v>1348</v>
      </c>
      <c r="N58">
        <v>1009</v>
      </c>
      <c r="O58" t="s">
        <v>213</v>
      </c>
      <c r="P58" t="s">
        <v>213</v>
      </c>
      <c r="Q58">
        <v>1000</v>
      </c>
      <c r="X58">
        <v>5.0000000000000001E-4</v>
      </c>
      <c r="Y58">
        <v>60960.43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5.0000000000000001E-4</v>
      </c>
      <c r="AH58">
        <v>2</v>
      </c>
      <c r="AI58">
        <v>84865358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ROW(Source!A76)</f>
        <v>76</v>
      </c>
      <c r="B59">
        <v>84865383</v>
      </c>
      <c r="C59">
        <v>84865351</v>
      </c>
      <c r="D59">
        <v>83573354</v>
      </c>
      <c r="E59">
        <v>1</v>
      </c>
      <c r="F59">
        <v>1</v>
      </c>
      <c r="G59">
        <v>1080</v>
      </c>
      <c r="H59">
        <v>3</v>
      </c>
      <c r="I59" t="s">
        <v>229</v>
      </c>
      <c r="J59" t="s">
        <v>230</v>
      </c>
      <c r="K59" t="s">
        <v>231</v>
      </c>
      <c r="L59">
        <v>1348</v>
      </c>
      <c r="N59">
        <v>1009</v>
      </c>
      <c r="O59" t="s">
        <v>213</v>
      </c>
      <c r="P59" t="s">
        <v>213</v>
      </c>
      <c r="Q59">
        <v>1000</v>
      </c>
      <c r="X59">
        <v>4.0000000000000003E-5</v>
      </c>
      <c r="Y59">
        <v>7973.67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4.0000000000000003E-5</v>
      </c>
      <c r="AH59">
        <v>2</v>
      </c>
      <c r="AI59">
        <v>84865359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ROW(Source!A76)</f>
        <v>76</v>
      </c>
      <c r="B60">
        <v>84865384</v>
      </c>
      <c r="C60">
        <v>84865351</v>
      </c>
      <c r="D60">
        <v>83596604</v>
      </c>
      <c r="E60">
        <v>1</v>
      </c>
      <c r="F60">
        <v>1</v>
      </c>
      <c r="G60">
        <v>1080</v>
      </c>
      <c r="H60">
        <v>3</v>
      </c>
      <c r="I60" t="s">
        <v>232</v>
      </c>
      <c r="J60" t="s">
        <v>233</v>
      </c>
      <c r="K60" t="s">
        <v>234</v>
      </c>
      <c r="L60">
        <v>1356</v>
      </c>
      <c r="N60">
        <v>1010</v>
      </c>
      <c r="O60" t="s">
        <v>235</v>
      </c>
      <c r="P60" t="s">
        <v>235</v>
      </c>
      <c r="Q60">
        <v>1000</v>
      </c>
      <c r="X60">
        <v>4.0000000000000001E-3</v>
      </c>
      <c r="Y60">
        <v>226.66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4.0000000000000001E-3</v>
      </c>
      <c r="AH60">
        <v>2</v>
      </c>
      <c r="AI60">
        <v>84865360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ROW(Source!A76)</f>
        <v>76</v>
      </c>
      <c r="B61">
        <v>84865385</v>
      </c>
      <c r="C61">
        <v>84865351</v>
      </c>
      <c r="D61">
        <v>83596265</v>
      </c>
      <c r="E61">
        <v>1</v>
      </c>
      <c r="F61">
        <v>1</v>
      </c>
      <c r="G61">
        <v>1080</v>
      </c>
      <c r="H61">
        <v>3</v>
      </c>
      <c r="I61" t="s">
        <v>236</v>
      </c>
      <c r="J61" t="s">
        <v>237</v>
      </c>
      <c r="K61" t="s">
        <v>238</v>
      </c>
      <c r="L61">
        <v>1301</v>
      </c>
      <c r="N61">
        <v>1003</v>
      </c>
      <c r="O61" t="s">
        <v>239</v>
      </c>
      <c r="P61" t="s">
        <v>239</v>
      </c>
      <c r="Q61">
        <v>1</v>
      </c>
      <c r="X61">
        <v>0.96</v>
      </c>
      <c r="Y61">
        <v>0.7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0.96</v>
      </c>
      <c r="AH61">
        <v>2</v>
      </c>
      <c r="AI61">
        <v>84865361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ROW(Source!A76)</f>
        <v>76</v>
      </c>
      <c r="B62">
        <v>84865386</v>
      </c>
      <c r="C62">
        <v>84865351</v>
      </c>
      <c r="D62">
        <v>83596267</v>
      </c>
      <c r="E62">
        <v>1</v>
      </c>
      <c r="F62">
        <v>1</v>
      </c>
      <c r="G62">
        <v>1080</v>
      </c>
      <c r="H62">
        <v>3</v>
      </c>
      <c r="I62" t="s">
        <v>240</v>
      </c>
      <c r="J62" t="s">
        <v>241</v>
      </c>
      <c r="K62" t="s">
        <v>242</v>
      </c>
      <c r="L62">
        <v>1356</v>
      </c>
      <c r="N62">
        <v>1010</v>
      </c>
      <c r="O62" t="s">
        <v>235</v>
      </c>
      <c r="P62" t="s">
        <v>235</v>
      </c>
      <c r="Q62">
        <v>1000</v>
      </c>
      <c r="X62">
        <v>8.3199999999999993E-3</v>
      </c>
      <c r="Y62">
        <v>6.44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8.3199999999999993E-3</v>
      </c>
      <c r="AH62">
        <v>2</v>
      </c>
      <c r="AI62">
        <v>84865362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ROW(Source!A76)</f>
        <v>76</v>
      </c>
      <c r="B63">
        <v>84865387</v>
      </c>
      <c r="C63">
        <v>84865351</v>
      </c>
      <c r="D63">
        <v>83548582</v>
      </c>
      <c r="E63">
        <v>1080</v>
      </c>
      <c r="F63">
        <v>1</v>
      </c>
      <c r="G63">
        <v>1080</v>
      </c>
      <c r="H63">
        <v>3</v>
      </c>
      <c r="I63" t="s">
        <v>265</v>
      </c>
      <c r="J63" t="s">
        <v>3</v>
      </c>
      <c r="K63" t="s">
        <v>266</v>
      </c>
      <c r="L63">
        <v>1303</v>
      </c>
      <c r="N63">
        <v>1003</v>
      </c>
      <c r="O63" t="s">
        <v>121</v>
      </c>
      <c r="P63" t="s">
        <v>121</v>
      </c>
      <c r="Q63">
        <v>1000</v>
      </c>
      <c r="X63">
        <v>0.10199999999999999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0.10199999999999999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ROW(Source!A76)</f>
        <v>76</v>
      </c>
      <c r="B64">
        <v>84865388</v>
      </c>
      <c r="C64">
        <v>84865351</v>
      </c>
      <c r="D64">
        <v>83553544</v>
      </c>
      <c r="E64">
        <v>1080</v>
      </c>
      <c r="F64">
        <v>1</v>
      </c>
      <c r="G64">
        <v>1080</v>
      </c>
      <c r="H64">
        <v>3</v>
      </c>
      <c r="I64" t="s">
        <v>267</v>
      </c>
      <c r="J64" t="s">
        <v>3</v>
      </c>
      <c r="K64" t="s">
        <v>268</v>
      </c>
      <c r="L64">
        <v>1354</v>
      </c>
      <c r="N64">
        <v>1010</v>
      </c>
      <c r="O64" t="s">
        <v>256</v>
      </c>
      <c r="P64" t="s">
        <v>256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ROW(Source!A77)</f>
        <v>77</v>
      </c>
      <c r="B65">
        <v>84865414</v>
      </c>
      <c r="C65">
        <v>84865389</v>
      </c>
      <c r="D65">
        <v>83533125</v>
      </c>
      <c r="E65">
        <v>1080</v>
      </c>
      <c r="F65">
        <v>1</v>
      </c>
      <c r="G65">
        <v>1080</v>
      </c>
      <c r="H65">
        <v>1</v>
      </c>
      <c r="I65" t="s">
        <v>180</v>
      </c>
      <c r="J65" t="s">
        <v>3</v>
      </c>
      <c r="K65" t="s">
        <v>181</v>
      </c>
      <c r="L65">
        <v>1191</v>
      </c>
      <c r="N65">
        <v>1013</v>
      </c>
      <c r="O65" t="s">
        <v>182</v>
      </c>
      <c r="P65" t="s">
        <v>182</v>
      </c>
      <c r="Q65">
        <v>1</v>
      </c>
      <c r="X65">
        <v>7.14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117</v>
      </c>
      <c r="AG65">
        <v>8.5679999999999996</v>
      </c>
      <c r="AH65">
        <v>2</v>
      </c>
      <c r="AI65">
        <v>84865390</v>
      </c>
      <c r="AJ65">
        <v>51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ROW(Source!A77)</f>
        <v>77</v>
      </c>
      <c r="B66">
        <v>84865415</v>
      </c>
      <c r="C66">
        <v>84865389</v>
      </c>
      <c r="D66">
        <v>83604539</v>
      </c>
      <c r="E66">
        <v>1</v>
      </c>
      <c r="F66">
        <v>1</v>
      </c>
      <c r="G66">
        <v>1080</v>
      </c>
      <c r="H66">
        <v>2</v>
      </c>
      <c r="I66" t="s">
        <v>193</v>
      </c>
      <c r="J66" t="s">
        <v>194</v>
      </c>
      <c r="K66" t="s">
        <v>195</v>
      </c>
      <c r="L66">
        <v>1368</v>
      </c>
      <c r="N66">
        <v>1011</v>
      </c>
      <c r="O66" t="s">
        <v>186</v>
      </c>
      <c r="P66" t="s">
        <v>186</v>
      </c>
      <c r="Q66">
        <v>1</v>
      </c>
      <c r="X66">
        <v>0.49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117</v>
      </c>
      <c r="AG66">
        <v>0.58799999999999997</v>
      </c>
      <c r="AH66">
        <v>2</v>
      </c>
      <c r="AI66">
        <v>84865391</v>
      </c>
      <c r="AJ66">
        <v>52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ROW(Source!A77)</f>
        <v>77</v>
      </c>
      <c r="B67">
        <v>84865416</v>
      </c>
      <c r="C67">
        <v>84865389</v>
      </c>
      <c r="D67">
        <v>83603858</v>
      </c>
      <c r="E67">
        <v>1</v>
      </c>
      <c r="F67">
        <v>1</v>
      </c>
      <c r="G67">
        <v>1080</v>
      </c>
      <c r="H67">
        <v>2</v>
      </c>
      <c r="I67" t="s">
        <v>214</v>
      </c>
      <c r="J67" t="s">
        <v>215</v>
      </c>
      <c r="K67" t="s">
        <v>216</v>
      </c>
      <c r="L67">
        <v>1368</v>
      </c>
      <c r="N67">
        <v>1011</v>
      </c>
      <c r="O67" t="s">
        <v>186</v>
      </c>
      <c r="P67" t="s">
        <v>186</v>
      </c>
      <c r="Q67">
        <v>1</v>
      </c>
      <c r="X67">
        <v>1.63</v>
      </c>
      <c r="Y67">
        <v>0</v>
      </c>
      <c r="Z67">
        <v>2.27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117</v>
      </c>
      <c r="AG67">
        <v>1.9559999999999997</v>
      </c>
      <c r="AH67">
        <v>2</v>
      </c>
      <c r="AI67">
        <v>84865392</v>
      </c>
      <c r="AJ67">
        <v>53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ROW(Source!A77)</f>
        <v>77</v>
      </c>
      <c r="B68">
        <v>84865417</v>
      </c>
      <c r="C68">
        <v>84865389</v>
      </c>
      <c r="D68">
        <v>83603868</v>
      </c>
      <c r="E68">
        <v>1</v>
      </c>
      <c r="F68">
        <v>1</v>
      </c>
      <c r="G68">
        <v>1080</v>
      </c>
      <c r="H68">
        <v>2</v>
      </c>
      <c r="I68" t="s">
        <v>217</v>
      </c>
      <c r="J68" t="s">
        <v>218</v>
      </c>
      <c r="K68" t="s">
        <v>219</v>
      </c>
      <c r="L68">
        <v>1368</v>
      </c>
      <c r="N68">
        <v>1011</v>
      </c>
      <c r="O68" t="s">
        <v>186</v>
      </c>
      <c r="P68" t="s">
        <v>186</v>
      </c>
      <c r="Q68">
        <v>1</v>
      </c>
      <c r="X68">
        <v>1.63</v>
      </c>
      <c r="Y68">
        <v>0</v>
      </c>
      <c r="Z68">
        <v>0.73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117</v>
      </c>
      <c r="AG68">
        <v>1.9559999999999997</v>
      </c>
      <c r="AH68">
        <v>2</v>
      </c>
      <c r="AI68">
        <v>84865393</v>
      </c>
      <c r="AJ68">
        <v>54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ROW(Source!A77)</f>
        <v>77</v>
      </c>
      <c r="B69">
        <v>84865418</v>
      </c>
      <c r="C69">
        <v>84865389</v>
      </c>
      <c r="D69">
        <v>83573052</v>
      </c>
      <c r="E69">
        <v>1</v>
      </c>
      <c r="F69">
        <v>1</v>
      </c>
      <c r="G69">
        <v>1080</v>
      </c>
      <c r="H69">
        <v>3</v>
      </c>
      <c r="I69" t="s">
        <v>220</v>
      </c>
      <c r="J69" t="s">
        <v>221</v>
      </c>
      <c r="K69" t="s">
        <v>222</v>
      </c>
      <c r="L69">
        <v>1348</v>
      </c>
      <c r="N69">
        <v>1009</v>
      </c>
      <c r="O69" t="s">
        <v>213</v>
      </c>
      <c r="P69" t="s">
        <v>213</v>
      </c>
      <c r="Q69">
        <v>1000</v>
      </c>
      <c r="X69">
        <v>6.0000000000000002E-5</v>
      </c>
      <c r="Y69">
        <v>11233.62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116</v>
      </c>
      <c r="AG69">
        <v>6.0000000000000002E-5</v>
      </c>
      <c r="AH69">
        <v>2</v>
      </c>
      <c r="AI69">
        <v>84865394</v>
      </c>
      <c r="AJ69">
        <v>55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ROW(Source!A77)</f>
        <v>77</v>
      </c>
      <c r="B70">
        <v>84865419</v>
      </c>
      <c r="C70">
        <v>84865389</v>
      </c>
      <c r="D70">
        <v>83579563</v>
      </c>
      <c r="E70">
        <v>1</v>
      </c>
      <c r="F70">
        <v>1</v>
      </c>
      <c r="G70">
        <v>1080</v>
      </c>
      <c r="H70">
        <v>3</v>
      </c>
      <c r="I70" t="s">
        <v>223</v>
      </c>
      <c r="J70" t="s">
        <v>224</v>
      </c>
      <c r="K70" t="s">
        <v>225</v>
      </c>
      <c r="L70">
        <v>1346</v>
      </c>
      <c r="N70">
        <v>1009</v>
      </c>
      <c r="O70" t="s">
        <v>29</v>
      </c>
      <c r="P70" t="s">
        <v>29</v>
      </c>
      <c r="Q70">
        <v>1</v>
      </c>
      <c r="X70">
        <v>0.8</v>
      </c>
      <c r="Y70">
        <v>25.8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116</v>
      </c>
      <c r="AG70">
        <v>0.8</v>
      </c>
      <c r="AH70">
        <v>2</v>
      </c>
      <c r="AI70">
        <v>84865395</v>
      </c>
      <c r="AJ70">
        <v>56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ROW(Source!A77)</f>
        <v>77</v>
      </c>
      <c r="B71">
        <v>84865420</v>
      </c>
      <c r="C71">
        <v>84865389</v>
      </c>
      <c r="D71">
        <v>83573331</v>
      </c>
      <c r="E71">
        <v>1</v>
      </c>
      <c r="F71">
        <v>1</v>
      </c>
      <c r="G71">
        <v>1080</v>
      </c>
      <c r="H71">
        <v>3</v>
      </c>
      <c r="I71" t="s">
        <v>226</v>
      </c>
      <c r="J71" t="s">
        <v>227</v>
      </c>
      <c r="K71" t="s">
        <v>228</v>
      </c>
      <c r="L71">
        <v>1348</v>
      </c>
      <c r="N71">
        <v>1009</v>
      </c>
      <c r="O71" t="s">
        <v>213</v>
      </c>
      <c r="P71" t="s">
        <v>213</v>
      </c>
      <c r="Q71">
        <v>1000</v>
      </c>
      <c r="X71">
        <v>5.0000000000000001E-4</v>
      </c>
      <c r="Y71">
        <v>60960.43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116</v>
      </c>
      <c r="AG71">
        <v>5.0000000000000001E-4</v>
      </c>
      <c r="AH71">
        <v>2</v>
      </c>
      <c r="AI71">
        <v>84865396</v>
      </c>
      <c r="AJ71">
        <v>57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ROW(Source!A77)</f>
        <v>77</v>
      </c>
      <c r="B72">
        <v>84865421</v>
      </c>
      <c r="C72">
        <v>84865389</v>
      </c>
      <c r="D72">
        <v>83573354</v>
      </c>
      <c r="E72">
        <v>1</v>
      </c>
      <c r="F72">
        <v>1</v>
      </c>
      <c r="G72">
        <v>1080</v>
      </c>
      <c r="H72">
        <v>3</v>
      </c>
      <c r="I72" t="s">
        <v>229</v>
      </c>
      <c r="J72" t="s">
        <v>230</v>
      </c>
      <c r="K72" t="s">
        <v>231</v>
      </c>
      <c r="L72">
        <v>1348</v>
      </c>
      <c r="N72">
        <v>1009</v>
      </c>
      <c r="O72" t="s">
        <v>213</v>
      </c>
      <c r="P72" t="s">
        <v>213</v>
      </c>
      <c r="Q72">
        <v>1000</v>
      </c>
      <c r="X72">
        <v>4.0000000000000003E-5</v>
      </c>
      <c r="Y72">
        <v>7973.67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116</v>
      </c>
      <c r="AG72">
        <v>4.0000000000000003E-5</v>
      </c>
      <c r="AH72">
        <v>2</v>
      </c>
      <c r="AI72">
        <v>84865397</v>
      </c>
      <c r="AJ72">
        <v>58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ROW(Source!A77)</f>
        <v>77</v>
      </c>
      <c r="B73">
        <v>84865422</v>
      </c>
      <c r="C73">
        <v>84865389</v>
      </c>
      <c r="D73">
        <v>83596604</v>
      </c>
      <c r="E73">
        <v>1</v>
      </c>
      <c r="F73">
        <v>1</v>
      </c>
      <c r="G73">
        <v>1080</v>
      </c>
      <c r="H73">
        <v>3</v>
      </c>
      <c r="I73" t="s">
        <v>232</v>
      </c>
      <c r="J73" t="s">
        <v>233</v>
      </c>
      <c r="K73" t="s">
        <v>234</v>
      </c>
      <c r="L73">
        <v>1356</v>
      </c>
      <c r="N73">
        <v>1010</v>
      </c>
      <c r="O73" t="s">
        <v>235</v>
      </c>
      <c r="P73" t="s">
        <v>235</v>
      </c>
      <c r="Q73">
        <v>1000</v>
      </c>
      <c r="X73">
        <v>4.0000000000000001E-3</v>
      </c>
      <c r="Y73">
        <v>226.66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116</v>
      </c>
      <c r="AG73">
        <v>4.0000000000000001E-3</v>
      </c>
      <c r="AH73">
        <v>2</v>
      </c>
      <c r="AI73">
        <v>84865398</v>
      </c>
      <c r="AJ73">
        <v>59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ROW(Source!A77)</f>
        <v>77</v>
      </c>
      <c r="B74">
        <v>84865423</v>
      </c>
      <c r="C74">
        <v>84865389</v>
      </c>
      <c r="D74">
        <v>83596265</v>
      </c>
      <c r="E74">
        <v>1</v>
      </c>
      <c r="F74">
        <v>1</v>
      </c>
      <c r="G74">
        <v>1080</v>
      </c>
      <c r="H74">
        <v>3</v>
      </c>
      <c r="I74" t="s">
        <v>236</v>
      </c>
      <c r="J74" t="s">
        <v>237</v>
      </c>
      <c r="K74" t="s">
        <v>238</v>
      </c>
      <c r="L74">
        <v>1301</v>
      </c>
      <c r="N74">
        <v>1003</v>
      </c>
      <c r="O74" t="s">
        <v>239</v>
      </c>
      <c r="P74" t="s">
        <v>239</v>
      </c>
      <c r="Q74">
        <v>1</v>
      </c>
      <c r="X74">
        <v>0.96</v>
      </c>
      <c r="Y74">
        <v>0.7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116</v>
      </c>
      <c r="AG74">
        <v>0.96</v>
      </c>
      <c r="AH74">
        <v>2</v>
      </c>
      <c r="AI74">
        <v>84865399</v>
      </c>
      <c r="AJ74">
        <v>60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ROW(Source!A77)</f>
        <v>77</v>
      </c>
      <c r="B75">
        <v>84865424</v>
      </c>
      <c r="C75">
        <v>84865389</v>
      </c>
      <c r="D75">
        <v>83596267</v>
      </c>
      <c r="E75">
        <v>1</v>
      </c>
      <c r="F75">
        <v>1</v>
      </c>
      <c r="G75">
        <v>1080</v>
      </c>
      <c r="H75">
        <v>3</v>
      </c>
      <c r="I75" t="s">
        <v>240</v>
      </c>
      <c r="J75" t="s">
        <v>241</v>
      </c>
      <c r="K75" t="s">
        <v>242</v>
      </c>
      <c r="L75">
        <v>1356</v>
      </c>
      <c r="N75">
        <v>1010</v>
      </c>
      <c r="O75" t="s">
        <v>235</v>
      </c>
      <c r="P75" t="s">
        <v>235</v>
      </c>
      <c r="Q75">
        <v>1000</v>
      </c>
      <c r="X75">
        <v>8.3199999999999993E-3</v>
      </c>
      <c r="Y75">
        <v>6.44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116</v>
      </c>
      <c r="AG75">
        <v>8.3199999999999993E-3</v>
      </c>
      <c r="AH75">
        <v>2</v>
      </c>
      <c r="AI75">
        <v>84865400</v>
      </c>
      <c r="AJ75">
        <v>61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ROW(Source!A77)</f>
        <v>77</v>
      </c>
      <c r="B76">
        <v>84865425</v>
      </c>
      <c r="C76">
        <v>84865389</v>
      </c>
      <c r="D76">
        <v>83548582</v>
      </c>
      <c r="E76">
        <v>1080</v>
      </c>
      <c r="F76">
        <v>1</v>
      </c>
      <c r="G76">
        <v>1080</v>
      </c>
      <c r="H76">
        <v>3</v>
      </c>
      <c r="I76" t="s">
        <v>265</v>
      </c>
      <c r="J76" t="s">
        <v>3</v>
      </c>
      <c r="K76" t="s">
        <v>266</v>
      </c>
      <c r="L76">
        <v>1303</v>
      </c>
      <c r="N76">
        <v>1003</v>
      </c>
      <c r="O76" t="s">
        <v>121</v>
      </c>
      <c r="P76" t="s">
        <v>121</v>
      </c>
      <c r="Q76">
        <v>1000</v>
      </c>
      <c r="X76">
        <v>0.10199999999999999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116</v>
      </c>
      <c r="AG76">
        <v>0.10199999999999999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ROW(Source!A77)</f>
        <v>77</v>
      </c>
      <c r="B77">
        <v>84865426</v>
      </c>
      <c r="C77">
        <v>84865389</v>
      </c>
      <c r="D77">
        <v>83553544</v>
      </c>
      <c r="E77">
        <v>1080</v>
      </c>
      <c r="F77">
        <v>1</v>
      </c>
      <c r="G77">
        <v>1080</v>
      </c>
      <c r="H77">
        <v>3</v>
      </c>
      <c r="I77" t="s">
        <v>267</v>
      </c>
      <c r="J77" t="s">
        <v>3</v>
      </c>
      <c r="K77" t="s">
        <v>268</v>
      </c>
      <c r="L77">
        <v>1354</v>
      </c>
      <c r="N77">
        <v>1010</v>
      </c>
      <c r="O77" t="s">
        <v>256</v>
      </c>
      <c r="P77" t="s">
        <v>256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116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ROW(Source!A78)</f>
        <v>78</v>
      </c>
      <c r="B78">
        <v>84865414</v>
      </c>
      <c r="C78">
        <v>84865389</v>
      </c>
      <c r="D78">
        <v>83533125</v>
      </c>
      <c r="E78">
        <v>1080</v>
      </c>
      <c r="F78">
        <v>1</v>
      </c>
      <c r="G78">
        <v>1080</v>
      </c>
      <c r="H78">
        <v>1</v>
      </c>
      <c r="I78" t="s">
        <v>180</v>
      </c>
      <c r="J78" t="s">
        <v>3</v>
      </c>
      <c r="K78" t="s">
        <v>181</v>
      </c>
      <c r="L78">
        <v>1191</v>
      </c>
      <c r="N78">
        <v>1013</v>
      </c>
      <c r="O78" t="s">
        <v>182</v>
      </c>
      <c r="P78" t="s">
        <v>182</v>
      </c>
      <c r="Q78">
        <v>1</v>
      </c>
      <c r="X78">
        <v>7.14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117</v>
      </c>
      <c r="AG78">
        <v>8.5679999999999996</v>
      </c>
      <c r="AH78">
        <v>2</v>
      </c>
      <c r="AI78">
        <v>84865390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ROW(Source!A78)</f>
        <v>78</v>
      </c>
      <c r="B79">
        <v>84865415</v>
      </c>
      <c r="C79">
        <v>84865389</v>
      </c>
      <c r="D79">
        <v>83604539</v>
      </c>
      <c r="E79">
        <v>1</v>
      </c>
      <c r="F79">
        <v>1</v>
      </c>
      <c r="G79">
        <v>1080</v>
      </c>
      <c r="H79">
        <v>2</v>
      </c>
      <c r="I79" t="s">
        <v>193</v>
      </c>
      <c r="J79" t="s">
        <v>194</v>
      </c>
      <c r="K79" t="s">
        <v>195</v>
      </c>
      <c r="L79">
        <v>1368</v>
      </c>
      <c r="N79">
        <v>1011</v>
      </c>
      <c r="O79" t="s">
        <v>186</v>
      </c>
      <c r="P79" t="s">
        <v>186</v>
      </c>
      <c r="Q79">
        <v>1</v>
      </c>
      <c r="X79">
        <v>0.49</v>
      </c>
      <c r="Y79">
        <v>0</v>
      </c>
      <c r="Z79">
        <v>83.1</v>
      </c>
      <c r="AA79">
        <v>12.62</v>
      </c>
      <c r="AB79">
        <v>0</v>
      </c>
      <c r="AC79">
        <v>0</v>
      </c>
      <c r="AD79">
        <v>1</v>
      </c>
      <c r="AE79">
        <v>0</v>
      </c>
      <c r="AF79" t="s">
        <v>117</v>
      </c>
      <c r="AG79">
        <v>0.58799999999999997</v>
      </c>
      <c r="AH79">
        <v>2</v>
      </c>
      <c r="AI79">
        <v>84865391</v>
      </c>
      <c r="AJ79">
        <v>63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ROW(Source!A78)</f>
        <v>78</v>
      </c>
      <c r="B80">
        <v>84865416</v>
      </c>
      <c r="C80">
        <v>84865389</v>
      </c>
      <c r="D80">
        <v>83603858</v>
      </c>
      <c r="E80">
        <v>1</v>
      </c>
      <c r="F80">
        <v>1</v>
      </c>
      <c r="G80">
        <v>1080</v>
      </c>
      <c r="H80">
        <v>2</v>
      </c>
      <c r="I80" t="s">
        <v>214</v>
      </c>
      <c r="J80" t="s">
        <v>215</v>
      </c>
      <c r="K80" t="s">
        <v>216</v>
      </c>
      <c r="L80">
        <v>1368</v>
      </c>
      <c r="N80">
        <v>1011</v>
      </c>
      <c r="O80" t="s">
        <v>186</v>
      </c>
      <c r="P80" t="s">
        <v>186</v>
      </c>
      <c r="Q80">
        <v>1</v>
      </c>
      <c r="X80">
        <v>1.63</v>
      </c>
      <c r="Y80">
        <v>0</v>
      </c>
      <c r="Z80">
        <v>2.27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117</v>
      </c>
      <c r="AG80">
        <v>1.9559999999999997</v>
      </c>
      <c r="AH80">
        <v>2</v>
      </c>
      <c r="AI80">
        <v>84865392</v>
      </c>
      <c r="AJ80">
        <v>64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ROW(Source!A78)</f>
        <v>78</v>
      </c>
      <c r="B81">
        <v>84865417</v>
      </c>
      <c r="C81">
        <v>84865389</v>
      </c>
      <c r="D81">
        <v>83603868</v>
      </c>
      <c r="E81">
        <v>1</v>
      </c>
      <c r="F81">
        <v>1</v>
      </c>
      <c r="G81">
        <v>1080</v>
      </c>
      <c r="H81">
        <v>2</v>
      </c>
      <c r="I81" t="s">
        <v>217</v>
      </c>
      <c r="J81" t="s">
        <v>218</v>
      </c>
      <c r="K81" t="s">
        <v>219</v>
      </c>
      <c r="L81">
        <v>1368</v>
      </c>
      <c r="N81">
        <v>1011</v>
      </c>
      <c r="O81" t="s">
        <v>186</v>
      </c>
      <c r="P81" t="s">
        <v>186</v>
      </c>
      <c r="Q81">
        <v>1</v>
      </c>
      <c r="X81">
        <v>1.63</v>
      </c>
      <c r="Y81">
        <v>0</v>
      </c>
      <c r="Z81">
        <v>0.73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117</v>
      </c>
      <c r="AG81">
        <v>1.9559999999999997</v>
      </c>
      <c r="AH81">
        <v>2</v>
      </c>
      <c r="AI81">
        <v>84865393</v>
      </c>
      <c r="AJ81">
        <v>65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ROW(Source!A78)</f>
        <v>78</v>
      </c>
      <c r="B82">
        <v>84865418</v>
      </c>
      <c r="C82">
        <v>84865389</v>
      </c>
      <c r="D82">
        <v>83573052</v>
      </c>
      <c r="E82">
        <v>1</v>
      </c>
      <c r="F82">
        <v>1</v>
      </c>
      <c r="G82">
        <v>1080</v>
      </c>
      <c r="H82">
        <v>3</v>
      </c>
      <c r="I82" t="s">
        <v>220</v>
      </c>
      <c r="J82" t="s">
        <v>221</v>
      </c>
      <c r="K82" t="s">
        <v>222</v>
      </c>
      <c r="L82">
        <v>1348</v>
      </c>
      <c r="N82">
        <v>1009</v>
      </c>
      <c r="O82" t="s">
        <v>213</v>
      </c>
      <c r="P82" t="s">
        <v>213</v>
      </c>
      <c r="Q82">
        <v>1000</v>
      </c>
      <c r="X82">
        <v>6.0000000000000002E-5</v>
      </c>
      <c r="Y82">
        <v>11233.62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116</v>
      </c>
      <c r="AG82">
        <v>6.0000000000000002E-5</v>
      </c>
      <c r="AH82">
        <v>2</v>
      </c>
      <c r="AI82">
        <v>84865394</v>
      </c>
      <c r="AJ82">
        <v>66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ROW(Source!A78)</f>
        <v>78</v>
      </c>
      <c r="B83">
        <v>84865419</v>
      </c>
      <c r="C83">
        <v>84865389</v>
      </c>
      <c r="D83">
        <v>83579563</v>
      </c>
      <c r="E83">
        <v>1</v>
      </c>
      <c r="F83">
        <v>1</v>
      </c>
      <c r="G83">
        <v>1080</v>
      </c>
      <c r="H83">
        <v>3</v>
      </c>
      <c r="I83" t="s">
        <v>223</v>
      </c>
      <c r="J83" t="s">
        <v>224</v>
      </c>
      <c r="K83" t="s">
        <v>225</v>
      </c>
      <c r="L83">
        <v>1346</v>
      </c>
      <c r="N83">
        <v>1009</v>
      </c>
      <c r="O83" t="s">
        <v>29</v>
      </c>
      <c r="P83" t="s">
        <v>29</v>
      </c>
      <c r="Q83">
        <v>1</v>
      </c>
      <c r="X83">
        <v>0.8</v>
      </c>
      <c r="Y83">
        <v>25.8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116</v>
      </c>
      <c r="AG83">
        <v>0.8</v>
      </c>
      <c r="AH83">
        <v>2</v>
      </c>
      <c r="AI83">
        <v>84865395</v>
      </c>
      <c r="AJ83">
        <v>67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ROW(Source!A78)</f>
        <v>78</v>
      </c>
      <c r="B84">
        <v>84865420</v>
      </c>
      <c r="C84">
        <v>84865389</v>
      </c>
      <c r="D84">
        <v>83573331</v>
      </c>
      <c r="E84">
        <v>1</v>
      </c>
      <c r="F84">
        <v>1</v>
      </c>
      <c r="G84">
        <v>1080</v>
      </c>
      <c r="H84">
        <v>3</v>
      </c>
      <c r="I84" t="s">
        <v>226</v>
      </c>
      <c r="J84" t="s">
        <v>227</v>
      </c>
      <c r="K84" t="s">
        <v>228</v>
      </c>
      <c r="L84">
        <v>1348</v>
      </c>
      <c r="N84">
        <v>1009</v>
      </c>
      <c r="O84" t="s">
        <v>213</v>
      </c>
      <c r="P84" t="s">
        <v>213</v>
      </c>
      <c r="Q84">
        <v>1000</v>
      </c>
      <c r="X84">
        <v>5.0000000000000001E-4</v>
      </c>
      <c r="Y84">
        <v>60960.43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116</v>
      </c>
      <c r="AG84">
        <v>5.0000000000000001E-4</v>
      </c>
      <c r="AH84">
        <v>2</v>
      </c>
      <c r="AI84">
        <v>84865396</v>
      </c>
      <c r="AJ84">
        <v>68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ROW(Source!A78)</f>
        <v>78</v>
      </c>
      <c r="B85">
        <v>84865421</v>
      </c>
      <c r="C85">
        <v>84865389</v>
      </c>
      <c r="D85">
        <v>83573354</v>
      </c>
      <c r="E85">
        <v>1</v>
      </c>
      <c r="F85">
        <v>1</v>
      </c>
      <c r="G85">
        <v>1080</v>
      </c>
      <c r="H85">
        <v>3</v>
      </c>
      <c r="I85" t="s">
        <v>229</v>
      </c>
      <c r="J85" t="s">
        <v>230</v>
      </c>
      <c r="K85" t="s">
        <v>231</v>
      </c>
      <c r="L85">
        <v>1348</v>
      </c>
      <c r="N85">
        <v>1009</v>
      </c>
      <c r="O85" t="s">
        <v>213</v>
      </c>
      <c r="P85" t="s">
        <v>213</v>
      </c>
      <c r="Q85">
        <v>1000</v>
      </c>
      <c r="X85">
        <v>4.0000000000000003E-5</v>
      </c>
      <c r="Y85">
        <v>7973.67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116</v>
      </c>
      <c r="AG85">
        <v>4.0000000000000003E-5</v>
      </c>
      <c r="AH85">
        <v>2</v>
      </c>
      <c r="AI85">
        <v>84865397</v>
      </c>
      <c r="AJ85">
        <v>69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ROW(Source!A78)</f>
        <v>78</v>
      </c>
      <c r="B86">
        <v>84865422</v>
      </c>
      <c r="C86">
        <v>84865389</v>
      </c>
      <c r="D86">
        <v>83596604</v>
      </c>
      <c r="E86">
        <v>1</v>
      </c>
      <c r="F86">
        <v>1</v>
      </c>
      <c r="G86">
        <v>1080</v>
      </c>
      <c r="H86">
        <v>3</v>
      </c>
      <c r="I86" t="s">
        <v>232</v>
      </c>
      <c r="J86" t="s">
        <v>233</v>
      </c>
      <c r="K86" t="s">
        <v>234</v>
      </c>
      <c r="L86">
        <v>1356</v>
      </c>
      <c r="N86">
        <v>1010</v>
      </c>
      <c r="O86" t="s">
        <v>235</v>
      </c>
      <c r="P86" t="s">
        <v>235</v>
      </c>
      <c r="Q86">
        <v>1000</v>
      </c>
      <c r="X86">
        <v>4.0000000000000001E-3</v>
      </c>
      <c r="Y86">
        <v>226.66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116</v>
      </c>
      <c r="AG86">
        <v>4.0000000000000001E-3</v>
      </c>
      <c r="AH86">
        <v>2</v>
      </c>
      <c r="AI86">
        <v>84865398</v>
      </c>
      <c r="AJ86">
        <v>70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ROW(Source!A78)</f>
        <v>78</v>
      </c>
      <c r="B87">
        <v>84865423</v>
      </c>
      <c r="C87">
        <v>84865389</v>
      </c>
      <c r="D87">
        <v>83596265</v>
      </c>
      <c r="E87">
        <v>1</v>
      </c>
      <c r="F87">
        <v>1</v>
      </c>
      <c r="G87">
        <v>1080</v>
      </c>
      <c r="H87">
        <v>3</v>
      </c>
      <c r="I87" t="s">
        <v>236</v>
      </c>
      <c r="J87" t="s">
        <v>237</v>
      </c>
      <c r="K87" t="s">
        <v>238</v>
      </c>
      <c r="L87">
        <v>1301</v>
      </c>
      <c r="N87">
        <v>1003</v>
      </c>
      <c r="O87" t="s">
        <v>239</v>
      </c>
      <c r="P87" t="s">
        <v>239</v>
      </c>
      <c r="Q87">
        <v>1</v>
      </c>
      <c r="X87">
        <v>0.96</v>
      </c>
      <c r="Y87">
        <v>0.7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116</v>
      </c>
      <c r="AG87">
        <v>0.96</v>
      </c>
      <c r="AH87">
        <v>2</v>
      </c>
      <c r="AI87">
        <v>84865399</v>
      </c>
      <c r="AJ87">
        <v>71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ROW(Source!A78)</f>
        <v>78</v>
      </c>
      <c r="B88">
        <v>84865424</v>
      </c>
      <c r="C88">
        <v>84865389</v>
      </c>
      <c r="D88">
        <v>83596267</v>
      </c>
      <c r="E88">
        <v>1</v>
      </c>
      <c r="F88">
        <v>1</v>
      </c>
      <c r="G88">
        <v>1080</v>
      </c>
      <c r="H88">
        <v>3</v>
      </c>
      <c r="I88" t="s">
        <v>240</v>
      </c>
      <c r="J88" t="s">
        <v>241</v>
      </c>
      <c r="K88" t="s">
        <v>242</v>
      </c>
      <c r="L88">
        <v>1356</v>
      </c>
      <c r="N88">
        <v>1010</v>
      </c>
      <c r="O88" t="s">
        <v>235</v>
      </c>
      <c r="P88" t="s">
        <v>235</v>
      </c>
      <c r="Q88">
        <v>1000</v>
      </c>
      <c r="X88">
        <v>8.3199999999999993E-3</v>
      </c>
      <c r="Y88">
        <v>6.44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116</v>
      </c>
      <c r="AG88">
        <v>8.3199999999999993E-3</v>
      </c>
      <c r="AH88">
        <v>2</v>
      </c>
      <c r="AI88">
        <v>84865400</v>
      </c>
      <c r="AJ88">
        <v>72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ROW(Source!A78)</f>
        <v>78</v>
      </c>
      <c r="B89">
        <v>84865425</v>
      </c>
      <c r="C89">
        <v>84865389</v>
      </c>
      <c r="D89">
        <v>83548582</v>
      </c>
      <c r="E89">
        <v>1080</v>
      </c>
      <c r="F89">
        <v>1</v>
      </c>
      <c r="G89">
        <v>1080</v>
      </c>
      <c r="H89">
        <v>3</v>
      </c>
      <c r="I89" t="s">
        <v>265</v>
      </c>
      <c r="J89" t="s">
        <v>3</v>
      </c>
      <c r="K89" t="s">
        <v>266</v>
      </c>
      <c r="L89">
        <v>1303</v>
      </c>
      <c r="N89">
        <v>1003</v>
      </c>
      <c r="O89" t="s">
        <v>121</v>
      </c>
      <c r="P89" t="s">
        <v>121</v>
      </c>
      <c r="Q89">
        <v>1000</v>
      </c>
      <c r="X89">
        <v>0.10199999999999999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116</v>
      </c>
      <c r="AG89">
        <v>0.10199999999999999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ROW(Source!A78)</f>
        <v>78</v>
      </c>
      <c r="B90">
        <v>84865426</v>
      </c>
      <c r="C90">
        <v>84865389</v>
      </c>
      <c r="D90">
        <v>83553544</v>
      </c>
      <c r="E90">
        <v>1080</v>
      </c>
      <c r="F90">
        <v>1</v>
      </c>
      <c r="G90">
        <v>1080</v>
      </c>
      <c r="H90">
        <v>3</v>
      </c>
      <c r="I90" t="s">
        <v>267</v>
      </c>
      <c r="J90" t="s">
        <v>3</v>
      </c>
      <c r="K90" t="s">
        <v>268</v>
      </c>
      <c r="L90">
        <v>1354</v>
      </c>
      <c r="N90">
        <v>1010</v>
      </c>
      <c r="O90" t="s">
        <v>256</v>
      </c>
      <c r="P90" t="s">
        <v>256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116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ROW(Source!A81)</f>
        <v>81</v>
      </c>
      <c r="B91">
        <v>84865436</v>
      </c>
      <c r="C91">
        <v>84865428</v>
      </c>
      <c r="D91">
        <v>83533125</v>
      </c>
      <c r="E91">
        <v>1080</v>
      </c>
      <c r="F91">
        <v>1</v>
      </c>
      <c r="G91">
        <v>1080</v>
      </c>
      <c r="H91">
        <v>1</v>
      </c>
      <c r="I91" t="s">
        <v>180</v>
      </c>
      <c r="J91" t="s">
        <v>3</v>
      </c>
      <c r="K91" t="s">
        <v>181</v>
      </c>
      <c r="L91">
        <v>1191</v>
      </c>
      <c r="N91">
        <v>1013</v>
      </c>
      <c r="O91" t="s">
        <v>182</v>
      </c>
      <c r="P91" t="s">
        <v>182</v>
      </c>
      <c r="Q91">
        <v>1</v>
      </c>
      <c r="X91">
        <v>3.54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117</v>
      </c>
      <c r="AG91">
        <v>4.2480000000000002</v>
      </c>
      <c r="AH91">
        <v>2</v>
      </c>
      <c r="AI91">
        <v>84865429</v>
      </c>
      <c r="AJ91">
        <v>73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ROW(Source!A81)</f>
        <v>81</v>
      </c>
      <c r="B92">
        <v>84865437</v>
      </c>
      <c r="C92">
        <v>84865428</v>
      </c>
      <c r="D92">
        <v>83604379</v>
      </c>
      <c r="E92">
        <v>1</v>
      </c>
      <c r="F92">
        <v>1</v>
      </c>
      <c r="G92">
        <v>1080</v>
      </c>
      <c r="H92">
        <v>2</v>
      </c>
      <c r="I92" t="s">
        <v>244</v>
      </c>
      <c r="J92" t="s">
        <v>245</v>
      </c>
      <c r="K92" t="s">
        <v>246</v>
      </c>
      <c r="L92">
        <v>1368</v>
      </c>
      <c r="N92">
        <v>1011</v>
      </c>
      <c r="O92" t="s">
        <v>186</v>
      </c>
      <c r="P92" t="s">
        <v>186</v>
      </c>
      <c r="Q92">
        <v>1</v>
      </c>
      <c r="X92">
        <v>0.13</v>
      </c>
      <c r="Y92">
        <v>0</v>
      </c>
      <c r="Z92">
        <v>0.12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117</v>
      </c>
      <c r="AG92">
        <v>0.156</v>
      </c>
      <c r="AH92">
        <v>2</v>
      </c>
      <c r="AI92">
        <v>84865430</v>
      </c>
      <c r="AJ92">
        <v>74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ROW(Source!A81)</f>
        <v>81</v>
      </c>
      <c r="B93">
        <v>84865438</v>
      </c>
      <c r="C93">
        <v>84865428</v>
      </c>
      <c r="D93">
        <v>83574600</v>
      </c>
      <c r="E93">
        <v>1</v>
      </c>
      <c r="F93">
        <v>1</v>
      </c>
      <c r="G93">
        <v>1080</v>
      </c>
      <c r="H93">
        <v>3</v>
      </c>
      <c r="I93" t="s">
        <v>247</v>
      </c>
      <c r="J93" t="s">
        <v>248</v>
      </c>
      <c r="K93" t="s">
        <v>249</v>
      </c>
      <c r="L93">
        <v>1346</v>
      </c>
      <c r="N93">
        <v>1009</v>
      </c>
      <c r="O93" t="s">
        <v>29</v>
      </c>
      <c r="P93" t="s">
        <v>29</v>
      </c>
      <c r="Q93">
        <v>1</v>
      </c>
      <c r="X93">
        <v>0.39360000000000001</v>
      </c>
      <c r="Y93">
        <v>6.25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116</v>
      </c>
      <c r="AG93">
        <v>0.39360000000000001</v>
      </c>
      <c r="AH93">
        <v>2</v>
      </c>
      <c r="AI93">
        <v>84865431</v>
      </c>
      <c r="AJ93">
        <v>75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ROW(Source!A81)</f>
        <v>81</v>
      </c>
      <c r="B94">
        <v>84865439</v>
      </c>
      <c r="C94">
        <v>84865428</v>
      </c>
      <c r="D94">
        <v>83553491</v>
      </c>
      <c r="E94">
        <v>1080</v>
      </c>
      <c r="F94">
        <v>1</v>
      </c>
      <c r="G94">
        <v>1080</v>
      </c>
      <c r="H94">
        <v>3</v>
      </c>
      <c r="I94" t="s">
        <v>269</v>
      </c>
      <c r="J94" t="s">
        <v>3</v>
      </c>
      <c r="K94" t="s">
        <v>270</v>
      </c>
      <c r="L94">
        <v>1391</v>
      </c>
      <c r="N94">
        <v>1013</v>
      </c>
      <c r="O94" t="s">
        <v>131</v>
      </c>
      <c r="P94" t="s">
        <v>131</v>
      </c>
      <c r="Q94">
        <v>1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116</v>
      </c>
      <c r="AG94">
        <v>1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ROW(Source!A82)</f>
        <v>82</v>
      </c>
      <c r="B95">
        <v>84865436</v>
      </c>
      <c r="C95">
        <v>84865428</v>
      </c>
      <c r="D95">
        <v>83533125</v>
      </c>
      <c r="E95">
        <v>1080</v>
      </c>
      <c r="F95">
        <v>1</v>
      </c>
      <c r="G95">
        <v>1080</v>
      </c>
      <c r="H95">
        <v>1</v>
      </c>
      <c r="I95" t="s">
        <v>180</v>
      </c>
      <c r="J95" t="s">
        <v>3</v>
      </c>
      <c r="K95" t="s">
        <v>181</v>
      </c>
      <c r="L95">
        <v>1191</v>
      </c>
      <c r="N95">
        <v>1013</v>
      </c>
      <c r="O95" t="s">
        <v>182</v>
      </c>
      <c r="P95" t="s">
        <v>182</v>
      </c>
      <c r="Q95">
        <v>1</v>
      </c>
      <c r="X95">
        <v>3.54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117</v>
      </c>
      <c r="AG95">
        <v>4.2480000000000002</v>
      </c>
      <c r="AH95">
        <v>2</v>
      </c>
      <c r="AI95">
        <v>84865429</v>
      </c>
      <c r="AJ95">
        <v>76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ROW(Source!A82)</f>
        <v>82</v>
      </c>
      <c r="B96">
        <v>84865437</v>
      </c>
      <c r="C96">
        <v>84865428</v>
      </c>
      <c r="D96">
        <v>83604379</v>
      </c>
      <c r="E96">
        <v>1</v>
      </c>
      <c r="F96">
        <v>1</v>
      </c>
      <c r="G96">
        <v>1080</v>
      </c>
      <c r="H96">
        <v>2</v>
      </c>
      <c r="I96" t="s">
        <v>244</v>
      </c>
      <c r="J96" t="s">
        <v>245</v>
      </c>
      <c r="K96" t="s">
        <v>246</v>
      </c>
      <c r="L96">
        <v>1368</v>
      </c>
      <c r="N96">
        <v>1011</v>
      </c>
      <c r="O96" t="s">
        <v>186</v>
      </c>
      <c r="P96" t="s">
        <v>186</v>
      </c>
      <c r="Q96">
        <v>1</v>
      </c>
      <c r="X96">
        <v>0.13</v>
      </c>
      <c r="Y96">
        <v>0</v>
      </c>
      <c r="Z96">
        <v>0.12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117</v>
      </c>
      <c r="AG96">
        <v>0.156</v>
      </c>
      <c r="AH96">
        <v>2</v>
      </c>
      <c r="AI96">
        <v>84865430</v>
      </c>
      <c r="AJ96">
        <v>77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ROW(Source!A82)</f>
        <v>82</v>
      </c>
      <c r="B97">
        <v>84865438</v>
      </c>
      <c r="C97">
        <v>84865428</v>
      </c>
      <c r="D97">
        <v>83574600</v>
      </c>
      <c r="E97">
        <v>1</v>
      </c>
      <c r="F97">
        <v>1</v>
      </c>
      <c r="G97">
        <v>1080</v>
      </c>
      <c r="H97">
        <v>3</v>
      </c>
      <c r="I97" t="s">
        <v>247</v>
      </c>
      <c r="J97" t="s">
        <v>248</v>
      </c>
      <c r="K97" t="s">
        <v>249</v>
      </c>
      <c r="L97">
        <v>1346</v>
      </c>
      <c r="N97">
        <v>1009</v>
      </c>
      <c r="O97" t="s">
        <v>29</v>
      </c>
      <c r="P97" t="s">
        <v>29</v>
      </c>
      <c r="Q97">
        <v>1</v>
      </c>
      <c r="X97">
        <v>0.39360000000000001</v>
      </c>
      <c r="Y97">
        <v>6.25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116</v>
      </c>
      <c r="AG97">
        <v>0.39360000000000001</v>
      </c>
      <c r="AH97">
        <v>2</v>
      </c>
      <c r="AI97">
        <v>84865431</v>
      </c>
      <c r="AJ97">
        <v>78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ROW(Source!A82)</f>
        <v>82</v>
      </c>
      <c r="B98">
        <v>84865439</v>
      </c>
      <c r="C98">
        <v>84865428</v>
      </c>
      <c r="D98">
        <v>83553491</v>
      </c>
      <c r="E98">
        <v>1080</v>
      </c>
      <c r="F98">
        <v>1</v>
      </c>
      <c r="G98">
        <v>1080</v>
      </c>
      <c r="H98">
        <v>3</v>
      </c>
      <c r="I98" t="s">
        <v>269</v>
      </c>
      <c r="J98" t="s">
        <v>3</v>
      </c>
      <c r="K98" t="s">
        <v>270</v>
      </c>
      <c r="L98">
        <v>1391</v>
      </c>
      <c r="N98">
        <v>1013</v>
      </c>
      <c r="O98" t="s">
        <v>131</v>
      </c>
      <c r="P98" t="s">
        <v>131</v>
      </c>
      <c r="Q98">
        <v>1</v>
      </c>
      <c r="X98">
        <v>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116</v>
      </c>
      <c r="AG98">
        <v>1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ROW(Source!A83)</f>
        <v>83</v>
      </c>
      <c r="B99">
        <v>84865448</v>
      </c>
      <c r="C99">
        <v>84865440</v>
      </c>
      <c r="D99">
        <v>83533125</v>
      </c>
      <c r="E99">
        <v>1080</v>
      </c>
      <c r="F99">
        <v>1</v>
      </c>
      <c r="G99">
        <v>1080</v>
      </c>
      <c r="H99">
        <v>1</v>
      </c>
      <c r="I99" t="s">
        <v>180</v>
      </c>
      <c r="J99" t="s">
        <v>3</v>
      </c>
      <c r="K99" t="s">
        <v>181</v>
      </c>
      <c r="L99">
        <v>1191</v>
      </c>
      <c r="N99">
        <v>1013</v>
      </c>
      <c r="O99" t="s">
        <v>182</v>
      </c>
      <c r="P99" t="s">
        <v>182</v>
      </c>
      <c r="Q99">
        <v>1</v>
      </c>
      <c r="X99">
        <v>3.54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3.54</v>
      </c>
      <c r="AH99">
        <v>2</v>
      </c>
      <c r="AI99">
        <v>84865441</v>
      </c>
      <c r="AJ99">
        <v>79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ROW(Source!A83)</f>
        <v>83</v>
      </c>
      <c r="B100">
        <v>84865449</v>
      </c>
      <c r="C100">
        <v>84865440</v>
      </c>
      <c r="D100">
        <v>83604379</v>
      </c>
      <c r="E100">
        <v>1</v>
      </c>
      <c r="F100">
        <v>1</v>
      </c>
      <c r="G100">
        <v>1080</v>
      </c>
      <c r="H100">
        <v>2</v>
      </c>
      <c r="I100" t="s">
        <v>244</v>
      </c>
      <c r="J100" t="s">
        <v>245</v>
      </c>
      <c r="K100" t="s">
        <v>246</v>
      </c>
      <c r="L100">
        <v>1368</v>
      </c>
      <c r="N100">
        <v>1011</v>
      </c>
      <c r="O100" t="s">
        <v>186</v>
      </c>
      <c r="P100" t="s">
        <v>186</v>
      </c>
      <c r="Q100">
        <v>1</v>
      </c>
      <c r="X100">
        <v>0.13</v>
      </c>
      <c r="Y100">
        <v>0</v>
      </c>
      <c r="Z100">
        <v>0.12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0.13</v>
      </c>
      <c r="AH100">
        <v>2</v>
      </c>
      <c r="AI100">
        <v>84865442</v>
      </c>
      <c r="AJ100">
        <v>80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ROW(Source!A83)</f>
        <v>83</v>
      </c>
      <c r="B101">
        <v>84865450</v>
      </c>
      <c r="C101">
        <v>84865440</v>
      </c>
      <c r="D101">
        <v>83574600</v>
      </c>
      <c r="E101">
        <v>1</v>
      </c>
      <c r="F101">
        <v>1</v>
      </c>
      <c r="G101">
        <v>1080</v>
      </c>
      <c r="H101">
        <v>3</v>
      </c>
      <c r="I101" t="s">
        <v>247</v>
      </c>
      <c r="J101" t="s">
        <v>248</v>
      </c>
      <c r="K101" t="s">
        <v>249</v>
      </c>
      <c r="L101">
        <v>1346</v>
      </c>
      <c r="N101">
        <v>1009</v>
      </c>
      <c r="O101" t="s">
        <v>29</v>
      </c>
      <c r="P101" t="s">
        <v>29</v>
      </c>
      <c r="Q101">
        <v>1</v>
      </c>
      <c r="X101">
        <v>0.39360000000000001</v>
      </c>
      <c r="Y101">
        <v>6.25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0.39360000000000001</v>
      </c>
      <c r="AH101">
        <v>2</v>
      </c>
      <c r="AI101">
        <v>84865443</v>
      </c>
      <c r="AJ101">
        <v>81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ROW(Source!A83)</f>
        <v>83</v>
      </c>
      <c r="B102">
        <v>84865451</v>
      </c>
      <c r="C102">
        <v>84865440</v>
      </c>
      <c r="D102">
        <v>83553491</v>
      </c>
      <c r="E102">
        <v>1080</v>
      </c>
      <c r="F102">
        <v>1</v>
      </c>
      <c r="G102">
        <v>1080</v>
      </c>
      <c r="H102">
        <v>3</v>
      </c>
      <c r="I102" t="s">
        <v>269</v>
      </c>
      <c r="J102" t="s">
        <v>3</v>
      </c>
      <c r="K102" t="s">
        <v>270</v>
      </c>
      <c r="L102">
        <v>1391</v>
      </c>
      <c r="N102">
        <v>1013</v>
      </c>
      <c r="O102" t="s">
        <v>131</v>
      </c>
      <c r="P102" t="s">
        <v>131</v>
      </c>
      <c r="Q102">
        <v>1</v>
      </c>
      <c r="X102">
        <v>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1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ROW(Source!A84)</f>
        <v>84</v>
      </c>
      <c r="B103">
        <v>84865448</v>
      </c>
      <c r="C103">
        <v>84865440</v>
      </c>
      <c r="D103">
        <v>83533125</v>
      </c>
      <c r="E103">
        <v>1080</v>
      </c>
      <c r="F103">
        <v>1</v>
      </c>
      <c r="G103">
        <v>1080</v>
      </c>
      <c r="H103">
        <v>1</v>
      </c>
      <c r="I103" t="s">
        <v>180</v>
      </c>
      <c r="J103" t="s">
        <v>3</v>
      </c>
      <c r="K103" t="s">
        <v>181</v>
      </c>
      <c r="L103">
        <v>1191</v>
      </c>
      <c r="N103">
        <v>1013</v>
      </c>
      <c r="O103" t="s">
        <v>182</v>
      </c>
      <c r="P103" t="s">
        <v>182</v>
      </c>
      <c r="Q103">
        <v>1</v>
      </c>
      <c r="X103">
        <v>3.54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3.54</v>
      </c>
      <c r="AH103">
        <v>2</v>
      </c>
      <c r="AI103">
        <v>84865441</v>
      </c>
      <c r="AJ103">
        <v>82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ROW(Source!A84)</f>
        <v>84</v>
      </c>
      <c r="B104">
        <v>84865449</v>
      </c>
      <c r="C104">
        <v>84865440</v>
      </c>
      <c r="D104">
        <v>83604379</v>
      </c>
      <c r="E104">
        <v>1</v>
      </c>
      <c r="F104">
        <v>1</v>
      </c>
      <c r="G104">
        <v>1080</v>
      </c>
      <c r="H104">
        <v>2</v>
      </c>
      <c r="I104" t="s">
        <v>244</v>
      </c>
      <c r="J104" t="s">
        <v>245</v>
      </c>
      <c r="K104" t="s">
        <v>246</v>
      </c>
      <c r="L104">
        <v>1368</v>
      </c>
      <c r="N104">
        <v>1011</v>
      </c>
      <c r="O104" t="s">
        <v>186</v>
      </c>
      <c r="P104" t="s">
        <v>186</v>
      </c>
      <c r="Q104">
        <v>1</v>
      </c>
      <c r="X104">
        <v>0.13</v>
      </c>
      <c r="Y104">
        <v>0</v>
      </c>
      <c r="Z104">
        <v>0.12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0.13</v>
      </c>
      <c r="AH104">
        <v>2</v>
      </c>
      <c r="AI104">
        <v>84865442</v>
      </c>
      <c r="AJ104">
        <v>83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ROW(Source!A84)</f>
        <v>84</v>
      </c>
      <c r="B105">
        <v>84865450</v>
      </c>
      <c r="C105">
        <v>84865440</v>
      </c>
      <c r="D105">
        <v>83574600</v>
      </c>
      <c r="E105">
        <v>1</v>
      </c>
      <c r="F105">
        <v>1</v>
      </c>
      <c r="G105">
        <v>1080</v>
      </c>
      <c r="H105">
        <v>3</v>
      </c>
      <c r="I105" t="s">
        <v>247</v>
      </c>
      <c r="J105" t="s">
        <v>248</v>
      </c>
      <c r="K105" t="s">
        <v>249</v>
      </c>
      <c r="L105">
        <v>1346</v>
      </c>
      <c r="N105">
        <v>1009</v>
      </c>
      <c r="O105" t="s">
        <v>29</v>
      </c>
      <c r="P105" t="s">
        <v>29</v>
      </c>
      <c r="Q105">
        <v>1</v>
      </c>
      <c r="X105">
        <v>0.39360000000000001</v>
      </c>
      <c r="Y105">
        <v>6.25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0.39360000000000001</v>
      </c>
      <c r="AH105">
        <v>2</v>
      </c>
      <c r="AI105">
        <v>84865443</v>
      </c>
      <c r="AJ105">
        <v>84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ROW(Source!A84)</f>
        <v>84</v>
      </c>
      <c r="B106">
        <v>84865451</v>
      </c>
      <c r="C106">
        <v>84865440</v>
      </c>
      <c r="D106">
        <v>83553491</v>
      </c>
      <c r="E106">
        <v>1080</v>
      </c>
      <c r="F106">
        <v>1</v>
      </c>
      <c r="G106">
        <v>1080</v>
      </c>
      <c r="H106">
        <v>3</v>
      </c>
      <c r="I106" t="s">
        <v>269</v>
      </c>
      <c r="J106" t="s">
        <v>3</v>
      </c>
      <c r="K106" t="s">
        <v>270</v>
      </c>
      <c r="L106">
        <v>1391</v>
      </c>
      <c r="N106">
        <v>1013</v>
      </c>
      <c r="O106" t="s">
        <v>131</v>
      </c>
      <c r="P106" t="s">
        <v>131</v>
      </c>
      <c r="Q106">
        <v>1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1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ROW(Source!A87)</f>
        <v>87</v>
      </c>
      <c r="B107">
        <v>84865467</v>
      </c>
      <c r="C107">
        <v>84865453</v>
      </c>
      <c r="D107">
        <v>83533125</v>
      </c>
      <c r="E107">
        <v>1080</v>
      </c>
      <c r="F107">
        <v>1</v>
      </c>
      <c r="G107">
        <v>1080</v>
      </c>
      <c r="H107">
        <v>1</v>
      </c>
      <c r="I107" t="s">
        <v>180</v>
      </c>
      <c r="J107" t="s">
        <v>3</v>
      </c>
      <c r="K107" t="s">
        <v>181</v>
      </c>
      <c r="L107">
        <v>1191</v>
      </c>
      <c r="N107">
        <v>1013</v>
      </c>
      <c r="O107" t="s">
        <v>182</v>
      </c>
      <c r="P107" t="s">
        <v>182</v>
      </c>
      <c r="Q107">
        <v>1</v>
      </c>
      <c r="X107">
        <v>116.43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116.43</v>
      </c>
      <c r="AH107">
        <v>2</v>
      </c>
      <c r="AI107">
        <v>84865454</v>
      </c>
      <c r="AJ107">
        <v>85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ROW(Source!A87)</f>
        <v>87</v>
      </c>
      <c r="B108">
        <v>84865468</v>
      </c>
      <c r="C108">
        <v>84865453</v>
      </c>
      <c r="D108">
        <v>83604539</v>
      </c>
      <c r="E108">
        <v>1</v>
      </c>
      <c r="F108">
        <v>1</v>
      </c>
      <c r="G108">
        <v>1080</v>
      </c>
      <c r="H108">
        <v>2</v>
      </c>
      <c r="I108" t="s">
        <v>193</v>
      </c>
      <c r="J108" t="s">
        <v>194</v>
      </c>
      <c r="K108" t="s">
        <v>195</v>
      </c>
      <c r="L108">
        <v>1368</v>
      </c>
      <c r="N108">
        <v>1011</v>
      </c>
      <c r="O108" t="s">
        <v>186</v>
      </c>
      <c r="P108" t="s">
        <v>186</v>
      </c>
      <c r="Q108">
        <v>1</v>
      </c>
      <c r="X108">
        <v>0.16</v>
      </c>
      <c r="Y108">
        <v>0</v>
      </c>
      <c r="Z108">
        <v>83.1</v>
      </c>
      <c r="AA108">
        <v>12.62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0.16</v>
      </c>
      <c r="AH108">
        <v>2</v>
      </c>
      <c r="AI108">
        <v>84865455</v>
      </c>
      <c r="AJ108">
        <v>86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ROW(Source!A87)</f>
        <v>87</v>
      </c>
      <c r="B109">
        <v>84865469</v>
      </c>
      <c r="C109">
        <v>84865453</v>
      </c>
      <c r="D109">
        <v>83572772</v>
      </c>
      <c r="E109">
        <v>1</v>
      </c>
      <c r="F109">
        <v>1</v>
      </c>
      <c r="G109">
        <v>1080</v>
      </c>
      <c r="H109">
        <v>3</v>
      </c>
      <c r="I109" t="s">
        <v>203</v>
      </c>
      <c r="J109" t="s">
        <v>204</v>
      </c>
      <c r="K109" t="s">
        <v>205</v>
      </c>
      <c r="L109">
        <v>1346</v>
      </c>
      <c r="N109">
        <v>1009</v>
      </c>
      <c r="O109" t="s">
        <v>29</v>
      </c>
      <c r="P109" t="s">
        <v>29</v>
      </c>
      <c r="Q109">
        <v>1</v>
      </c>
      <c r="X109">
        <v>5</v>
      </c>
      <c r="Y109">
        <v>1.61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5</v>
      </c>
      <c r="AH109">
        <v>2</v>
      </c>
      <c r="AI109">
        <v>84865456</v>
      </c>
      <c r="AJ109">
        <v>87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ROW(Source!A87)</f>
        <v>87</v>
      </c>
      <c r="B110">
        <v>84865470</v>
      </c>
      <c r="C110">
        <v>84865453</v>
      </c>
      <c r="D110">
        <v>83573752</v>
      </c>
      <c r="E110">
        <v>1</v>
      </c>
      <c r="F110">
        <v>1</v>
      </c>
      <c r="G110">
        <v>1080</v>
      </c>
      <c r="H110">
        <v>3</v>
      </c>
      <c r="I110" t="s">
        <v>250</v>
      </c>
      <c r="J110" t="s">
        <v>251</v>
      </c>
      <c r="K110" t="s">
        <v>252</v>
      </c>
      <c r="L110">
        <v>1327</v>
      </c>
      <c r="N110">
        <v>1005</v>
      </c>
      <c r="O110" t="s">
        <v>209</v>
      </c>
      <c r="P110" t="s">
        <v>209</v>
      </c>
      <c r="Q110">
        <v>1</v>
      </c>
      <c r="X110">
        <v>5</v>
      </c>
      <c r="Y110">
        <v>127.33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5</v>
      </c>
      <c r="AH110">
        <v>2</v>
      </c>
      <c r="AI110">
        <v>84865457</v>
      </c>
      <c r="AJ110">
        <v>88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ROW(Source!A87)</f>
        <v>87</v>
      </c>
      <c r="B111">
        <v>84865471</v>
      </c>
      <c r="C111">
        <v>84865453</v>
      </c>
      <c r="D111">
        <v>83575221</v>
      </c>
      <c r="E111">
        <v>1</v>
      </c>
      <c r="F111">
        <v>1</v>
      </c>
      <c r="G111">
        <v>1080</v>
      </c>
      <c r="H111">
        <v>3</v>
      </c>
      <c r="I111" t="s">
        <v>253</v>
      </c>
      <c r="J111" t="s">
        <v>254</v>
      </c>
      <c r="K111" t="s">
        <v>255</v>
      </c>
      <c r="L111">
        <v>1354</v>
      </c>
      <c r="N111">
        <v>1010</v>
      </c>
      <c r="O111" t="s">
        <v>256</v>
      </c>
      <c r="P111" t="s">
        <v>256</v>
      </c>
      <c r="Q111">
        <v>1</v>
      </c>
      <c r="X111">
        <v>1.2</v>
      </c>
      <c r="Y111">
        <v>38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1.2</v>
      </c>
      <c r="AH111">
        <v>2</v>
      </c>
      <c r="AI111">
        <v>84865458</v>
      </c>
      <c r="AJ111">
        <v>89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ROW(Source!A87)</f>
        <v>87</v>
      </c>
      <c r="B112">
        <v>84865472</v>
      </c>
      <c r="C112">
        <v>84865453</v>
      </c>
      <c r="D112">
        <v>83579907</v>
      </c>
      <c r="E112">
        <v>1</v>
      </c>
      <c r="F112">
        <v>1</v>
      </c>
      <c r="G112">
        <v>1080</v>
      </c>
      <c r="H112">
        <v>3</v>
      </c>
      <c r="I112" t="s">
        <v>257</v>
      </c>
      <c r="J112" t="s">
        <v>258</v>
      </c>
      <c r="K112" t="s">
        <v>259</v>
      </c>
      <c r="L112">
        <v>1296</v>
      </c>
      <c r="N112">
        <v>1002</v>
      </c>
      <c r="O112" t="s">
        <v>260</v>
      </c>
      <c r="P112" t="s">
        <v>260</v>
      </c>
      <c r="Q112">
        <v>1</v>
      </c>
      <c r="X112">
        <v>15</v>
      </c>
      <c r="Y112">
        <v>16.25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15</v>
      </c>
      <c r="AH112">
        <v>2</v>
      </c>
      <c r="AI112">
        <v>84865459</v>
      </c>
      <c r="AJ112">
        <v>90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ROW(Source!A87)</f>
        <v>87</v>
      </c>
      <c r="B113">
        <v>84865473</v>
      </c>
      <c r="C113">
        <v>84865453</v>
      </c>
      <c r="D113">
        <v>83553491</v>
      </c>
      <c r="E113">
        <v>1080</v>
      </c>
      <c r="F113">
        <v>1</v>
      </c>
      <c r="G113">
        <v>1080</v>
      </c>
      <c r="H113">
        <v>3</v>
      </c>
      <c r="I113" t="s">
        <v>269</v>
      </c>
      <c r="J113" t="s">
        <v>3</v>
      </c>
      <c r="K113" t="s">
        <v>271</v>
      </c>
      <c r="L113">
        <v>1391</v>
      </c>
      <c r="N113">
        <v>1013</v>
      </c>
      <c r="O113" t="s">
        <v>131</v>
      </c>
      <c r="P113" t="s">
        <v>131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3</v>
      </c>
      <c r="AG113">
        <v>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ROW(Source!A88)</f>
        <v>88</v>
      </c>
      <c r="B114">
        <v>84865467</v>
      </c>
      <c r="C114">
        <v>84865453</v>
      </c>
      <c r="D114">
        <v>83533125</v>
      </c>
      <c r="E114">
        <v>1080</v>
      </c>
      <c r="F114">
        <v>1</v>
      </c>
      <c r="G114">
        <v>1080</v>
      </c>
      <c r="H114">
        <v>1</v>
      </c>
      <c r="I114" t="s">
        <v>180</v>
      </c>
      <c r="J114" t="s">
        <v>3</v>
      </c>
      <c r="K114" t="s">
        <v>181</v>
      </c>
      <c r="L114">
        <v>1191</v>
      </c>
      <c r="N114">
        <v>1013</v>
      </c>
      <c r="O114" t="s">
        <v>182</v>
      </c>
      <c r="P114" t="s">
        <v>182</v>
      </c>
      <c r="Q114">
        <v>1</v>
      </c>
      <c r="X114">
        <v>116.43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116.43</v>
      </c>
      <c r="AH114">
        <v>2</v>
      </c>
      <c r="AI114">
        <v>84865454</v>
      </c>
      <c r="AJ114">
        <v>91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ROW(Source!A88)</f>
        <v>88</v>
      </c>
      <c r="B115">
        <v>84865468</v>
      </c>
      <c r="C115">
        <v>84865453</v>
      </c>
      <c r="D115">
        <v>83604539</v>
      </c>
      <c r="E115">
        <v>1</v>
      </c>
      <c r="F115">
        <v>1</v>
      </c>
      <c r="G115">
        <v>1080</v>
      </c>
      <c r="H115">
        <v>2</v>
      </c>
      <c r="I115" t="s">
        <v>193</v>
      </c>
      <c r="J115" t="s">
        <v>194</v>
      </c>
      <c r="K115" t="s">
        <v>195</v>
      </c>
      <c r="L115">
        <v>1368</v>
      </c>
      <c r="N115">
        <v>1011</v>
      </c>
      <c r="O115" t="s">
        <v>186</v>
      </c>
      <c r="P115" t="s">
        <v>186</v>
      </c>
      <c r="Q115">
        <v>1</v>
      </c>
      <c r="X115">
        <v>0.16</v>
      </c>
      <c r="Y115">
        <v>0</v>
      </c>
      <c r="Z115">
        <v>83.1</v>
      </c>
      <c r="AA115">
        <v>12.62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0.16</v>
      </c>
      <c r="AH115">
        <v>2</v>
      </c>
      <c r="AI115">
        <v>84865455</v>
      </c>
      <c r="AJ115">
        <v>92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ROW(Source!A88)</f>
        <v>88</v>
      </c>
      <c r="B116">
        <v>84865469</v>
      </c>
      <c r="C116">
        <v>84865453</v>
      </c>
      <c r="D116">
        <v>83572772</v>
      </c>
      <c r="E116">
        <v>1</v>
      </c>
      <c r="F116">
        <v>1</v>
      </c>
      <c r="G116">
        <v>1080</v>
      </c>
      <c r="H116">
        <v>3</v>
      </c>
      <c r="I116" t="s">
        <v>203</v>
      </c>
      <c r="J116" t="s">
        <v>204</v>
      </c>
      <c r="K116" t="s">
        <v>205</v>
      </c>
      <c r="L116">
        <v>1346</v>
      </c>
      <c r="N116">
        <v>1009</v>
      </c>
      <c r="O116" t="s">
        <v>29</v>
      </c>
      <c r="P116" t="s">
        <v>29</v>
      </c>
      <c r="Q116">
        <v>1</v>
      </c>
      <c r="X116">
        <v>5</v>
      </c>
      <c r="Y116">
        <v>1.61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5</v>
      </c>
      <c r="AH116">
        <v>2</v>
      </c>
      <c r="AI116">
        <v>84865456</v>
      </c>
      <c r="AJ116">
        <v>93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ROW(Source!A88)</f>
        <v>88</v>
      </c>
      <c r="B117">
        <v>84865470</v>
      </c>
      <c r="C117">
        <v>84865453</v>
      </c>
      <c r="D117">
        <v>83573752</v>
      </c>
      <c r="E117">
        <v>1</v>
      </c>
      <c r="F117">
        <v>1</v>
      </c>
      <c r="G117">
        <v>1080</v>
      </c>
      <c r="H117">
        <v>3</v>
      </c>
      <c r="I117" t="s">
        <v>250</v>
      </c>
      <c r="J117" t="s">
        <v>251</v>
      </c>
      <c r="K117" t="s">
        <v>252</v>
      </c>
      <c r="L117">
        <v>1327</v>
      </c>
      <c r="N117">
        <v>1005</v>
      </c>
      <c r="O117" t="s">
        <v>209</v>
      </c>
      <c r="P117" t="s">
        <v>209</v>
      </c>
      <c r="Q117">
        <v>1</v>
      </c>
      <c r="X117">
        <v>5</v>
      </c>
      <c r="Y117">
        <v>127.33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5</v>
      </c>
      <c r="AH117">
        <v>2</v>
      </c>
      <c r="AI117">
        <v>84865457</v>
      </c>
      <c r="AJ117">
        <v>94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ROW(Source!A88)</f>
        <v>88</v>
      </c>
      <c r="B118">
        <v>84865471</v>
      </c>
      <c r="C118">
        <v>84865453</v>
      </c>
      <c r="D118">
        <v>83575221</v>
      </c>
      <c r="E118">
        <v>1</v>
      </c>
      <c r="F118">
        <v>1</v>
      </c>
      <c r="G118">
        <v>1080</v>
      </c>
      <c r="H118">
        <v>3</v>
      </c>
      <c r="I118" t="s">
        <v>253</v>
      </c>
      <c r="J118" t="s">
        <v>254</v>
      </c>
      <c r="K118" t="s">
        <v>255</v>
      </c>
      <c r="L118">
        <v>1354</v>
      </c>
      <c r="N118">
        <v>1010</v>
      </c>
      <c r="O118" t="s">
        <v>256</v>
      </c>
      <c r="P118" t="s">
        <v>256</v>
      </c>
      <c r="Q118">
        <v>1</v>
      </c>
      <c r="X118">
        <v>1.2</v>
      </c>
      <c r="Y118">
        <v>38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1.2</v>
      </c>
      <c r="AH118">
        <v>2</v>
      </c>
      <c r="AI118">
        <v>84865458</v>
      </c>
      <c r="AJ118">
        <v>95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ROW(Source!A88)</f>
        <v>88</v>
      </c>
      <c r="B119">
        <v>84865472</v>
      </c>
      <c r="C119">
        <v>84865453</v>
      </c>
      <c r="D119">
        <v>83579907</v>
      </c>
      <c r="E119">
        <v>1</v>
      </c>
      <c r="F119">
        <v>1</v>
      </c>
      <c r="G119">
        <v>1080</v>
      </c>
      <c r="H119">
        <v>3</v>
      </c>
      <c r="I119" t="s">
        <v>257</v>
      </c>
      <c r="J119" t="s">
        <v>258</v>
      </c>
      <c r="K119" t="s">
        <v>259</v>
      </c>
      <c r="L119">
        <v>1296</v>
      </c>
      <c r="N119">
        <v>1002</v>
      </c>
      <c r="O119" t="s">
        <v>260</v>
      </c>
      <c r="P119" t="s">
        <v>260</v>
      </c>
      <c r="Q119">
        <v>1</v>
      </c>
      <c r="X119">
        <v>15</v>
      </c>
      <c r="Y119">
        <v>16.25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15</v>
      </c>
      <c r="AH119">
        <v>2</v>
      </c>
      <c r="AI119">
        <v>84865459</v>
      </c>
      <c r="AJ119">
        <v>96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ROW(Source!A88)</f>
        <v>88</v>
      </c>
      <c r="B120">
        <v>84865473</v>
      </c>
      <c r="C120">
        <v>84865453</v>
      </c>
      <c r="D120">
        <v>83553491</v>
      </c>
      <c r="E120">
        <v>1080</v>
      </c>
      <c r="F120">
        <v>1</v>
      </c>
      <c r="G120">
        <v>1080</v>
      </c>
      <c r="H120">
        <v>3</v>
      </c>
      <c r="I120" t="s">
        <v>269</v>
      </c>
      <c r="J120" t="s">
        <v>3</v>
      </c>
      <c r="K120" t="s">
        <v>271</v>
      </c>
      <c r="L120">
        <v>1391</v>
      </c>
      <c r="N120">
        <v>1013</v>
      </c>
      <c r="O120" t="s">
        <v>131</v>
      </c>
      <c r="P120" t="s">
        <v>131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ROW(Source!A89)</f>
        <v>89</v>
      </c>
      <c r="B121">
        <v>84865488</v>
      </c>
      <c r="C121">
        <v>84865474</v>
      </c>
      <c r="D121">
        <v>83533125</v>
      </c>
      <c r="E121">
        <v>1080</v>
      </c>
      <c r="F121">
        <v>1</v>
      </c>
      <c r="G121">
        <v>1080</v>
      </c>
      <c r="H121">
        <v>1</v>
      </c>
      <c r="I121" t="s">
        <v>180</v>
      </c>
      <c r="J121" t="s">
        <v>3</v>
      </c>
      <c r="K121" t="s">
        <v>181</v>
      </c>
      <c r="L121">
        <v>1191</v>
      </c>
      <c r="N121">
        <v>1013</v>
      </c>
      <c r="O121" t="s">
        <v>182</v>
      </c>
      <c r="P121" t="s">
        <v>182</v>
      </c>
      <c r="Q121">
        <v>1</v>
      </c>
      <c r="X121">
        <v>116.43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116.43</v>
      </c>
      <c r="AH121">
        <v>2</v>
      </c>
      <c r="AI121">
        <v>84865475</v>
      </c>
      <c r="AJ121">
        <v>97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ROW(Source!A89)</f>
        <v>89</v>
      </c>
      <c r="B122">
        <v>84865489</v>
      </c>
      <c r="C122">
        <v>84865474</v>
      </c>
      <c r="D122">
        <v>83604539</v>
      </c>
      <c r="E122">
        <v>1</v>
      </c>
      <c r="F122">
        <v>1</v>
      </c>
      <c r="G122">
        <v>1080</v>
      </c>
      <c r="H122">
        <v>2</v>
      </c>
      <c r="I122" t="s">
        <v>193</v>
      </c>
      <c r="J122" t="s">
        <v>194</v>
      </c>
      <c r="K122" t="s">
        <v>195</v>
      </c>
      <c r="L122">
        <v>1368</v>
      </c>
      <c r="N122">
        <v>1011</v>
      </c>
      <c r="O122" t="s">
        <v>186</v>
      </c>
      <c r="P122" t="s">
        <v>186</v>
      </c>
      <c r="Q122">
        <v>1</v>
      </c>
      <c r="X122">
        <v>0.16</v>
      </c>
      <c r="Y122">
        <v>0</v>
      </c>
      <c r="Z122">
        <v>83.1</v>
      </c>
      <c r="AA122">
        <v>12.62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0.16</v>
      </c>
      <c r="AH122">
        <v>2</v>
      </c>
      <c r="AI122">
        <v>84865476</v>
      </c>
      <c r="AJ122">
        <v>98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ROW(Source!A89)</f>
        <v>89</v>
      </c>
      <c r="B123">
        <v>84865490</v>
      </c>
      <c r="C123">
        <v>84865474</v>
      </c>
      <c r="D123">
        <v>83572772</v>
      </c>
      <c r="E123">
        <v>1</v>
      </c>
      <c r="F123">
        <v>1</v>
      </c>
      <c r="G123">
        <v>1080</v>
      </c>
      <c r="H123">
        <v>3</v>
      </c>
      <c r="I123" t="s">
        <v>203</v>
      </c>
      <c r="J123" t="s">
        <v>204</v>
      </c>
      <c r="K123" t="s">
        <v>205</v>
      </c>
      <c r="L123">
        <v>1346</v>
      </c>
      <c r="N123">
        <v>1009</v>
      </c>
      <c r="O123" t="s">
        <v>29</v>
      </c>
      <c r="P123" t="s">
        <v>29</v>
      </c>
      <c r="Q123">
        <v>1</v>
      </c>
      <c r="X123">
        <v>5</v>
      </c>
      <c r="Y123">
        <v>1.61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5</v>
      </c>
      <c r="AH123">
        <v>2</v>
      </c>
      <c r="AI123">
        <v>84865477</v>
      </c>
      <c r="AJ123">
        <v>99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ROW(Source!A89)</f>
        <v>89</v>
      </c>
      <c r="B124">
        <v>84865491</v>
      </c>
      <c r="C124">
        <v>84865474</v>
      </c>
      <c r="D124">
        <v>83573752</v>
      </c>
      <c r="E124">
        <v>1</v>
      </c>
      <c r="F124">
        <v>1</v>
      </c>
      <c r="G124">
        <v>1080</v>
      </c>
      <c r="H124">
        <v>3</v>
      </c>
      <c r="I124" t="s">
        <v>250</v>
      </c>
      <c r="J124" t="s">
        <v>251</v>
      </c>
      <c r="K124" t="s">
        <v>252</v>
      </c>
      <c r="L124">
        <v>1327</v>
      </c>
      <c r="N124">
        <v>1005</v>
      </c>
      <c r="O124" t="s">
        <v>209</v>
      </c>
      <c r="P124" t="s">
        <v>209</v>
      </c>
      <c r="Q124">
        <v>1</v>
      </c>
      <c r="X124">
        <v>5</v>
      </c>
      <c r="Y124">
        <v>127.33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5</v>
      </c>
      <c r="AH124">
        <v>2</v>
      </c>
      <c r="AI124">
        <v>84865478</v>
      </c>
      <c r="AJ124">
        <v>100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ROW(Source!A89)</f>
        <v>89</v>
      </c>
      <c r="B125">
        <v>84865492</v>
      </c>
      <c r="C125">
        <v>84865474</v>
      </c>
      <c r="D125">
        <v>83575221</v>
      </c>
      <c r="E125">
        <v>1</v>
      </c>
      <c r="F125">
        <v>1</v>
      </c>
      <c r="G125">
        <v>1080</v>
      </c>
      <c r="H125">
        <v>3</v>
      </c>
      <c r="I125" t="s">
        <v>253</v>
      </c>
      <c r="J125" t="s">
        <v>254</v>
      </c>
      <c r="K125" t="s">
        <v>255</v>
      </c>
      <c r="L125">
        <v>1354</v>
      </c>
      <c r="N125">
        <v>1010</v>
      </c>
      <c r="O125" t="s">
        <v>256</v>
      </c>
      <c r="P125" t="s">
        <v>256</v>
      </c>
      <c r="Q125">
        <v>1</v>
      </c>
      <c r="X125">
        <v>1.2</v>
      </c>
      <c r="Y125">
        <v>38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1.2</v>
      </c>
      <c r="AH125">
        <v>2</v>
      </c>
      <c r="AI125">
        <v>84865479</v>
      </c>
      <c r="AJ125">
        <v>101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ROW(Source!A89)</f>
        <v>89</v>
      </c>
      <c r="B126">
        <v>84865493</v>
      </c>
      <c r="C126">
        <v>84865474</v>
      </c>
      <c r="D126">
        <v>83579907</v>
      </c>
      <c r="E126">
        <v>1</v>
      </c>
      <c r="F126">
        <v>1</v>
      </c>
      <c r="G126">
        <v>1080</v>
      </c>
      <c r="H126">
        <v>3</v>
      </c>
      <c r="I126" t="s">
        <v>257</v>
      </c>
      <c r="J126" t="s">
        <v>258</v>
      </c>
      <c r="K126" t="s">
        <v>259</v>
      </c>
      <c r="L126">
        <v>1296</v>
      </c>
      <c r="N126">
        <v>1002</v>
      </c>
      <c r="O126" t="s">
        <v>260</v>
      </c>
      <c r="P126" t="s">
        <v>260</v>
      </c>
      <c r="Q126">
        <v>1</v>
      </c>
      <c r="X126">
        <v>15</v>
      </c>
      <c r="Y126">
        <v>16.25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15</v>
      </c>
      <c r="AH126">
        <v>2</v>
      </c>
      <c r="AI126">
        <v>84865480</v>
      </c>
      <c r="AJ126">
        <v>102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ROW(Source!A89)</f>
        <v>89</v>
      </c>
      <c r="B127">
        <v>84865494</v>
      </c>
      <c r="C127">
        <v>84865474</v>
      </c>
      <c r="D127">
        <v>83553491</v>
      </c>
      <c r="E127">
        <v>1080</v>
      </c>
      <c r="F127">
        <v>1</v>
      </c>
      <c r="G127">
        <v>1080</v>
      </c>
      <c r="H127">
        <v>3</v>
      </c>
      <c r="I127" t="s">
        <v>269</v>
      </c>
      <c r="J127" t="s">
        <v>3</v>
      </c>
      <c r="K127" t="s">
        <v>271</v>
      </c>
      <c r="L127">
        <v>1391</v>
      </c>
      <c r="N127">
        <v>1013</v>
      </c>
      <c r="O127" t="s">
        <v>131</v>
      </c>
      <c r="P127" t="s">
        <v>131</v>
      </c>
      <c r="Q127">
        <v>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0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ROW(Source!A90)</f>
        <v>90</v>
      </c>
      <c r="B128">
        <v>84865488</v>
      </c>
      <c r="C128">
        <v>84865474</v>
      </c>
      <c r="D128">
        <v>83533125</v>
      </c>
      <c r="E128">
        <v>1080</v>
      </c>
      <c r="F128">
        <v>1</v>
      </c>
      <c r="G128">
        <v>1080</v>
      </c>
      <c r="H128">
        <v>1</v>
      </c>
      <c r="I128" t="s">
        <v>180</v>
      </c>
      <c r="J128" t="s">
        <v>3</v>
      </c>
      <c r="K128" t="s">
        <v>181</v>
      </c>
      <c r="L128">
        <v>1191</v>
      </c>
      <c r="N128">
        <v>1013</v>
      </c>
      <c r="O128" t="s">
        <v>182</v>
      </c>
      <c r="P128" t="s">
        <v>182</v>
      </c>
      <c r="Q128">
        <v>1</v>
      </c>
      <c r="X128">
        <v>116.43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</v>
      </c>
      <c r="AG128">
        <v>116.43</v>
      </c>
      <c r="AH128">
        <v>2</v>
      </c>
      <c r="AI128">
        <v>84865475</v>
      </c>
      <c r="AJ128">
        <v>103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ROW(Source!A90)</f>
        <v>90</v>
      </c>
      <c r="B129">
        <v>84865489</v>
      </c>
      <c r="C129">
        <v>84865474</v>
      </c>
      <c r="D129">
        <v>83604539</v>
      </c>
      <c r="E129">
        <v>1</v>
      </c>
      <c r="F129">
        <v>1</v>
      </c>
      <c r="G129">
        <v>1080</v>
      </c>
      <c r="H129">
        <v>2</v>
      </c>
      <c r="I129" t="s">
        <v>193</v>
      </c>
      <c r="J129" t="s">
        <v>194</v>
      </c>
      <c r="K129" t="s">
        <v>195</v>
      </c>
      <c r="L129">
        <v>1368</v>
      </c>
      <c r="N129">
        <v>1011</v>
      </c>
      <c r="O129" t="s">
        <v>186</v>
      </c>
      <c r="P129" t="s">
        <v>186</v>
      </c>
      <c r="Q129">
        <v>1</v>
      </c>
      <c r="X129">
        <v>0.16</v>
      </c>
      <c r="Y129">
        <v>0</v>
      </c>
      <c r="Z129">
        <v>83.1</v>
      </c>
      <c r="AA129">
        <v>12.62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0.16</v>
      </c>
      <c r="AH129">
        <v>2</v>
      </c>
      <c r="AI129">
        <v>84865476</v>
      </c>
      <c r="AJ129">
        <v>104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ROW(Source!A90)</f>
        <v>90</v>
      </c>
      <c r="B130">
        <v>84865490</v>
      </c>
      <c r="C130">
        <v>84865474</v>
      </c>
      <c r="D130">
        <v>83572772</v>
      </c>
      <c r="E130">
        <v>1</v>
      </c>
      <c r="F130">
        <v>1</v>
      </c>
      <c r="G130">
        <v>1080</v>
      </c>
      <c r="H130">
        <v>3</v>
      </c>
      <c r="I130" t="s">
        <v>203</v>
      </c>
      <c r="J130" t="s">
        <v>204</v>
      </c>
      <c r="K130" t="s">
        <v>205</v>
      </c>
      <c r="L130">
        <v>1346</v>
      </c>
      <c r="N130">
        <v>1009</v>
      </c>
      <c r="O130" t="s">
        <v>29</v>
      </c>
      <c r="P130" t="s">
        <v>29</v>
      </c>
      <c r="Q130">
        <v>1</v>
      </c>
      <c r="X130">
        <v>5</v>
      </c>
      <c r="Y130">
        <v>1.61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5</v>
      </c>
      <c r="AH130">
        <v>2</v>
      </c>
      <c r="AI130">
        <v>84865477</v>
      </c>
      <c r="AJ130">
        <v>105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ROW(Source!A90)</f>
        <v>90</v>
      </c>
      <c r="B131">
        <v>84865491</v>
      </c>
      <c r="C131">
        <v>84865474</v>
      </c>
      <c r="D131">
        <v>83573752</v>
      </c>
      <c r="E131">
        <v>1</v>
      </c>
      <c r="F131">
        <v>1</v>
      </c>
      <c r="G131">
        <v>1080</v>
      </c>
      <c r="H131">
        <v>3</v>
      </c>
      <c r="I131" t="s">
        <v>250</v>
      </c>
      <c r="J131" t="s">
        <v>251</v>
      </c>
      <c r="K131" t="s">
        <v>252</v>
      </c>
      <c r="L131">
        <v>1327</v>
      </c>
      <c r="N131">
        <v>1005</v>
      </c>
      <c r="O131" t="s">
        <v>209</v>
      </c>
      <c r="P131" t="s">
        <v>209</v>
      </c>
      <c r="Q131">
        <v>1</v>
      </c>
      <c r="X131">
        <v>5</v>
      </c>
      <c r="Y131">
        <v>127.33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5</v>
      </c>
      <c r="AH131">
        <v>2</v>
      </c>
      <c r="AI131">
        <v>84865478</v>
      </c>
      <c r="AJ131">
        <v>106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ROW(Source!A90)</f>
        <v>90</v>
      </c>
      <c r="B132">
        <v>84865492</v>
      </c>
      <c r="C132">
        <v>84865474</v>
      </c>
      <c r="D132">
        <v>83575221</v>
      </c>
      <c r="E132">
        <v>1</v>
      </c>
      <c r="F132">
        <v>1</v>
      </c>
      <c r="G132">
        <v>1080</v>
      </c>
      <c r="H132">
        <v>3</v>
      </c>
      <c r="I132" t="s">
        <v>253</v>
      </c>
      <c r="J132" t="s">
        <v>254</v>
      </c>
      <c r="K132" t="s">
        <v>255</v>
      </c>
      <c r="L132">
        <v>1354</v>
      </c>
      <c r="N132">
        <v>1010</v>
      </c>
      <c r="O132" t="s">
        <v>256</v>
      </c>
      <c r="P132" t="s">
        <v>256</v>
      </c>
      <c r="Q132">
        <v>1</v>
      </c>
      <c r="X132">
        <v>1.2</v>
      </c>
      <c r="Y132">
        <v>38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1.2</v>
      </c>
      <c r="AH132">
        <v>2</v>
      </c>
      <c r="AI132">
        <v>84865479</v>
      </c>
      <c r="AJ132">
        <v>107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ROW(Source!A90)</f>
        <v>90</v>
      </c>
      <c r="B133">
        <v>84865493</v>
      </c>
      <c r="C133">
        <v>84865474</v>
      </c>
      <c r="D133">
        <v>83579907</v>
      </c>
      <c r="E133">
        <v>1</v>
      </c>
      <c r="F133">
        <v>1</v>
      </c>
      <c r="G133">
        <v>1080</v>
      </c>
      <c r="H133">
        <v>3</v>
      </c>
      <c r="I133" t="s">
        <v>257</v>
      </c>
      <c r="J133" t="s">
        <v>258</v>
      </c>
      <c r="K133" t="s">
        <v>259</v>
      </c>
      <c r="L133">
        <v>1296</v>
      </c>
      <c r="N133">
        <v>1002</v>
      </c>
      <c r="O133" t="s">
        <v>260</v>
      </c>
      <c r="P133" t="s">
        <v>260</v>
      </c>
      <c r="Q133">
        <v>1</v>
      </c>
      <c r="X133">
        <v>15</v>
      </c>
      <c r="Y133">
        <v>16.25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15</v>
      </c>
      <c r="AH133">
        <v>2</v>
      </c>
      <c r="AI133">
        <v>84865480</v>
      </c>
      <c r="AJ133">
        <v>108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ROW(Source!A90)</f>
        <v>90</v>
      </c>
      <c r="B134">
        <v>84865494</v>
      </c>
      <c r="C134">
        <v>84865474</v>
      </c>
      <c r="D134">
        <v>83553491</v>
      </c>
      <c r="E134">
        <v>1080</v>
      </c>
      <c r="F134">
        <v>1</v>
      </c>
      <c r="G134">
        <v>1080</v>
      </c>
      <c r="H134">
        <v>3</v>
      </c>
      <c r="I134" t="s">
        <v>269</v>
      </c>
      <c r="J134" t="s">
        <v>3</v>
      </c>
      <c r="K134" t="s">
        <v>271</v>
      </c>
      <c r="L134">
        <v>1391</v>
      </c>
      <c r="N134">
        <v>1013</v>
      </c>
      <c r="O134" t="s">
        <v>131</v>
      </c>
      <c r="P134" t="s">
        <v>131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ROW(Source!A93)</f>
        <v>93</v>
      </c>
      <c r="B135">
        <v>84865521</v>
      </c>
      <c r="C135">
        <v>84865496</v>
      </c>
      <c r="D135">
        <v>83533125</v>
      </c>
      <c r="E135">
        <v>1080</v>
      </c>
      <c r="F135">
        <v>1</v>
      </c>
      <c r="G135">
        <v>1080</v>
      </c>
      <c r="H135">
        <v>1</v>
      </c>
      <c r="I135" t="s">
        <v>180</v>
      </c>
      <c r="J135" t="s">
        <v>3</v>
      </c>
      <c r="K135" t="s">
        <v>181</v>
      </c>
      <c r="L135">
        <v>1191</v>
      </c>
      <c r="N135">
        <v>1013</v>
      </c>
      <c r="O135" t="s">
        <v>182</v>
      </c>
      <c r="P135" t="s">
        <v>182</v>
      </c>
      <c r="Q135">
        <v>1</v>
      </c>
      <c r="X135">
        <v>15.8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117</v>
      </c>
      <c r="AG135">
        <v>18.96</v>
      </c>
      <c r="AH135">
        <v>2</v>
      </c>
      <c r="AI135">
        <v>84865497</v>
      </c>
      <c r="AJ135">
        <v>109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ROW(Source!A93)</f>
        <v>93</v>
      </c>
      <c r="B136">
        <v>84865522</v>
      </c>
      <c r="C136">
        <v>84865496</v>
      </c>
      <c r="D136">
        <v>83604539</v>
      </c>
      <c r="E136">
        <v>1</v>
      </c>
      <c r="F136">
        <v>1</v>
      </c>
      <c r="G136">
        <v>1080</v>
      </c>
      <c r="H136">
        <v>2</v>
      </c>
      <c r="I136" t="s">
        <v>193</v>
      </c>
      <c r="J136" t="s">
        <v>194</v>
      </c>
      <c r="K136" t="s">
        <v>195</v>
      </c>
      <c r="L136">
        <v>1368</v>
      </c>
      <c r="N136">
        <v>1011</v>
      </c>
      <c r="O136" t="s">
        <v>186</v>
      </c>
      <c r="P136" t="s">
        <v>186</v>
      </c>
      <c r="Q136">
        <v>1</v>
      </c>
      <c r="X136">
        <v>0.51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117</v>
      </c>
      <c r="AG136">
        <v>0.61199999999999999</v>
      </c>
      <c r="AH136">
        <v>2</v>
      </c>
      <c r="AI136">
        <v>84865498</v>
      </c>
      <c r="AJ136">
        <v>110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ROW(Source!A93)</f>
        <v>93</v>
      </c>
      <c r="B137">
        <v>84865523</v>
      </c>
      <c r="C137">
        <v>84865496</v>
      </c>
      <c r="D137">
        <v>83603858</v>
      </c>
      <c r="E137">
        <v>1</v>
      </c>
      <c r="F137">
        <v>1</v>
      </c>
      <c r="G137">
        <v>1080</v>
      </c>
      <c r="H137">
        <v>2</v>
      </c>
      <c r="I137" t="s">
        <v>214</v>
      </c>
      <c r="J137" t="s">
        <v>215</v>
      </c>
      <c r="K137" t="s">
        <v>216</v>
      </c>
      <c r="L137">
        <v>1368</v>
      </c>
      <c r="N137">
        <v>1011</v>
      </c>
      <c r="O137" t="s">
        <v>186</v>
      </c>
      <c r="P137" t="s">
        <v>186</v>
      </c>
      <c r="Q137">
        <v>1</v>
      </c>
      <c r="X137">
        <v>3.41</v>
      </c>
      <c r="Y137">
        <v>0</v>
      </c>
      <c r="Z137">
        <v>2.27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117</v>
      </c>
      <c r="AG137">
        <v>4.0919999999999996</v>
      </c>
      <c r="AH137">
        <v>2</v>
      </c>
      <c r="AI137">
        <v>84865499</v>
      </c>
      <c r="AJ137">
        <v>111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ROW(Source!A93)</f>
        <v>93</v>
      </c>
      <c r="B138">
        <v>84865524</v>
      </c>
      <c r="C138">
        <v>84865496</v>
      </c>
      <c r="D138">
        <v>83603868</v>
      </c>
      <c r="E138">
        <v>1</v>
      </c>
      <c r="F138">
        <v>1</v>
      </c>
      <c r="G138">
        <v>1080</v>
      </c>
      <c r="H138">
        <v>2</v>
      </c>
      <c r="I138" t="s">
        <v>217</v>
      </c>
      <c r="J138" t="s">
        <v>218</v>
      </c>
      <c r="K138" t="s">
        <v>219</v>
      </c>
      <c r="L138">
        <v>1368</v>
      </c>
      <c r="N138">
        <v>1011</v>
      </c>
      <c r="O138" t="s">
        <v>186</v>
      </c>
      <c r="P138" t="s">
        <v>186</v>
      </c>
      <c r="Q138">
        <v>1</v>
      </c>
      <c r="X138">
        <v>3.67</v>
      </c>
      <c r="Y138">
        <v>0</v>
      </c>
      <c r="Z138">
        <v>0.73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117</v>
      </c>
      <c r="AG138">
        <v>4.4039999999999999</v>
      </c>
      <c r="AH138">
        <v>2</v>
      </c>
      <c r="AI138">
        <v>84865500</v>
      </c>
      <c r="AJ138">
        <v>112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ROW(Source!A93)</f>
        <v>93</v>
      </c>
      <c r="B139">
        <v>84865525</v>
      </c>
      <c r="C139">
        <v>84865496</v>
      </c>
      <c r="D139">
        <v>83573052</v>
      </c>
      <c r="E139">
        <v>1</v>
      </c>
      <c r="F139">
        <v>1</v>
      </c>
      <c r="G139">
        <v>1080</v>
      </c>
      <c r="H139">
        <v>3</v>
      </c>
      <c r="I139" t="s">
        <v>220</v>
      </c>
      <c r="J139" t="s">
        <v>221</v>
      </c>
      <c r="K139" t="s">
        <v>222</v>
      </c>
      <c r="L139">
        <v>1348</v>
      </c>
      <c r="N139">
        <v>1009</v>
      </c>
      <c r="O139" t="s">
        <v>213</v>
      </c>
      <c r="P139" t="s">
        <v>213</v>
      </c>
      <c r="Q139">
        <v>1000</v>
      </c>
      <c r="X139">
        <v>6.0000000000000002E-5</v>
      </c>
      <c r="Y139">
        <v>11233.62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116</v>
      </c>
      <c r="AG139">
        <v>6.0000000000000002E-5</v>
      </c>
      <c r="AH139">
        <v>2</v>
      </c>
      <c r="AI139">
        <v>84865501</v>
      </c>
      <c r="AJ139">
        <v>113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ROW(Source!A93)</f>
        <v>93</v>
      </c>
      <c r="B140">
        <v>84865526</v>
      </c>
      <c r="C140">
        <v>84865496</v>
      </c>
      <c r="D140">
        <v>83579563</v>
      </c>
      <c r="E140">
        <v>1</v>
      </c>
      <c r="F140">
        <v>1</v>
      </c>
      <c r="G140">
        <v>1080</v>
      </c>
      <c r="H140">
        <v>3</v>
      </c>
      <c r="I140" t="s">
        <v>223</v>
      </c>
      <c r="J140" t="s">
        <v>224</v>
      </c>
      <c r="K140" t="s">
        <v>225</v>
      </c>
      <c r="L140">
        <v>1346</v>
      </c>
      <c r="N140">
        <v>1009</v>
      </c>
      <c r="O140" t="s">
        <v>29</v>
      </c>
      <c r="P140" t="s">
        <v>29</v>
      </c>
      <c r="Q140">
        <v>1</v>
      </c>
      <c r="X140">
        <v>0.8</v>
      </c>
      <c r="Y140">
        <v>25.8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116</v>
      </c>
      <c r="AG140">
        <v>0.8</v>
      </c>
      <c r="AH140">
        <v>2</v>
      </c>
      <c r="AI140">
        <v>84865502</v>
      </c>
      <c r="AJ140">
        <v>114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ROW(Source!A93)</f>
        <v>93</v>
      </c>
      <c r="B141">
        <v>84865527</v>
      </c>
      <c r="C141">
        <v>84865496</v>
      </c>
      <c r="D141">
        <v>83573331</v>
      </c>
      <c r="E141">
        <v>1</v>
      </c>
      <c r="F141">
        <v>1</v>
      </c>
      <c r="G141">
        <v>1080</v>
      </c>
      <c r="H141">
        <v>3</v>
      </c>
      <c r="I141" t="s">
        <v>226</v>
      </c>
      <c r="J141" t="s">
        <v>227</v>
      </c>
      <c r="K141" t="s">
        <v>228</v>
      </c>
      <c r="L141">
        <v>1348</v>
      </c>
      <c r="N141">
        <v>1009</v>
      </c>
      <c r="O141" t="s">
        <v>213</v>
      </c>
      <c r="P141" t="s">
        <v>213</v>
      </c>
      <c r="Q141">
        <v>1000</v>
      </c>
      <c r="X141">
        <v>5.0000000000000001E-4</v>
      </c>
      <c r="Y141">
        <v>60960.43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116</v>
      </c>
      <c r="AG141">
        <v>5.0000000000000001E-4</v>
      </c>
      <c r="AH141">
        <v>2</v>
      </c>
      <c r="AI141">
        <v>84865503</v>
      </c>
      <c r="AJ141">
        <v>115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ROW(Source!A93)</f>
        <v>93</v>
      </c>
      <c r="B142">
        <v>84865528</v>
      </c>
      <c r="C142">
        <v>84865496</v>
      </c>
      <c r="D142">
        <v>83573354</v>
      </c>
      <c r="E142">
        <v>1</v>
      </c>
      <c r="F142">
        <v>1</v>
      </c>
      <c r="G142">
        <v>1080</v>
      </c>
      <c r="H142">
        <v>3</v>
      </c>
      <c r="I142" t="s">
        <v>229</v>
      </c>
      <c r="J142" t="s">
        <v>230</v>
      </c>
      <c r="K142" t="s">
        <v>231</v>
      </c>
      <c r="L142">
        <v>1348</v>
      </c>
      <c r="N142">
        <v>1009</v>
      </c>
      <c r="O142" t="s">
        <v>213</v>
      </c>
      <c r="P142" t="s">
        <v>213</v>
      </c>
      <c r="Q142">
        <v>1000</v>
      </c>
      <c r="X142">
        <v>4.0000000000000003E-5</v>
      </c>
      <c r="Y142">
        <v>7973.67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116</v>
      </c>
      <c r="AG142">
        <v>4.0000000000000003E-5</v>
      </c>
      <c r="AH142">
        <v>2</v>
      </c>
      <c r="AI142">
        <v>84865504</v>
      </c>
      <c r="AJ142">
        <v>116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ROW(Source!A93)</f>
        <v>93</v>
      </c>
      <c r="B143">
        <v>84865529</v>
      </c>
      <c r="C143">
        <v>84865496</v>
      </c>
      <c r="D143">
        <v>83596604</v>
      </c>
      <c r="E143">
        <v>1</v>
      </c>
      <c r="F143">
        <v>1</v>
      </c>
      <c r="G143">
        <v>1080</v>
      </c>
      <c r="H143">
        <v>3</v>
      </c>
      <c r="I143" t="s">
        <v>232</v>
      </c>
      <c r="J143" t="s">
        <v>233</v>
      </c>
      <c r="K143" t="s">
        <v>234</v>
      </c>
      <c r="L143">
        <v>1356</v>
      </c>
      <c r="N143">
        <v>1010</v>
      </c>
      <c r="O143" t="s">
        <v>235</v>
      </c>
      <c r="P143" t="s">
        <v>235</v>
      </c>
      <c r="Q143">
        <v>1000</v>
      </c>
      <c r="X143">
        <v>4.0999999999999999E-4</v>
      </c>
      <c r="Y143">
        <v>226.66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116</v>
      </c>
      <c r="AG143">
        <v>4.0999999999999999E-4</v>
      </c>
      <c r="AH143">
        <v>2</v>
      </c>
      <c r="AI143">
        <v>84865505</v>
      </c>
      <c r="AJ143">
        <v>117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ROW(Source!A93)</f>
        <v>93</v>
      </c>
      <c r="B144">
        <v>84865530</v>
      </c>
      <c r="C144">
        <v>84865496</v>
      </c>
      <c r="D144">
        <v>83596265</v>
      </c>
      <c r="E144">
        <v>1</v>
      </c>
      <c r="F144">
        <v>1</v>
      </c>
      <c r="G144">
        <v>1080</v>
      </c>
      <c r="H144">
        <v>3</v>
      </c>
      <c r="I144" t="s">
        <v>236</v>
      </c>
      <c r="J144" t="s">
        <v>237</v>
      </c>
      <c r="K144" t="s">
        <v>238</v>
      </c>
      <c r="L144">
        <v>1301</v>
      </c>
      <c r="N144">
        <v>1003</v>
      </c>
      <c r="O144" t="s">
        <v>239</v>
      </c>
      <c r="P144" t="s">
        <v>239</v>
      </c>
      <c r="Q144">
        <v>1</v>
      </c>
      <c r="X144">
        <v>0.96</v>
      </c>
      <c r="Y144">
        <v>0.7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116</v>
      </c>
      <c r="AG144">
        <v>0.96</v>
      </c>
      <c r="AH144">
        <v>2</v>
      </c>
      <c r="AI144">
        <v>84865506</v>
      </c>
      <c r="AJ144">
        <v>118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ROW(Source!A93)</f>
        <v>93</v>
      </c>
      <c r="B145">
        <v>84865531</v>
      </c>
      <c r="C145">
        <v>84865496</v>
      </c>
      <c r="D145">
        <v>83596267</v>
      </c>
      <c r="E145">
        <v>1</v>
      </c>
      <c r="F145">
        <v>1</v>
      </c>
      <c r="G145">
        <v>1080</v>
      </c>
      <c r="H145">
        <v>3</v>
      </c>
      <c r="I145" t="s">
        <v>240</v>
      </c>
      <c r="J145" t="s">
        <v>241</v>
      </c>
      <c r="K145" t="s">
        <v>242</v>
      </c>
      <c r="L145">
        <v>1356</v>
      </c>
      <c r="N145">
        <v>1010</v>
      </c>
      <c r="O145" t="s">
        <v>235</v>
      </c>
      <c r="P145" t="s">
        <v>235</v>
      </c>
      <c r="Q145">
        <v>1000</v>
      </c>
      <c r="X145">
        <v>8.3199999999999993E-3</v>
      </c>
      <c r="Y145">
        <v>6.44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116</v>
      </c>
      <c r="AG145">
        <v>8.3199999999999993E-3</v>
      </c>
      <c r="AH145">
        <v>2</v>
      </c>
      <c r="AI145">
        <v>84865507</v>
      </c>
      <c r="AJ145">
        <v>119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ROW(Source!A93)</f>
        <v>93</v>
      </c>
      <c r="B146">
        <v>84865532</v>
      </c>
      <c r="C146">
        <v>84865496</v>
      </c>
      <c r="D146">
        <v>83548582</v>
      </c>
      <c r="E146">
        <v>1080</v>
      </c>
      <c r="F146">
        <v>1</v>
      </c>
      <c r="G146">
        <v>1080</v>
      </c>
      <c r="H146">
        <v>3</v>
      </c>
      <c r="I146" t="s">
        <v>265</v>
      </c>
      <c r="J146" t="s">
        <v>3</v>
      </c>
      <c r="K146" t="s">
        <v>266</v>
      </c>
      <c r="L146">
        <v>1303</v>
      </c>
      <c r="N146">
        <v>1003</v>
      </c>
      <c r="O146" t="s">
        <v>121</v>
      </c>
      <c r="P146" t="s">
        <v>121</v>
      </c>
      <c r="Q146">
        <v>1000</v>
      </c>
      <c r="X146">
        <v>0.10199999999999999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116</v>
      </c>
      <c r="AG146">
        <v>0.10199999999999999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ROW(Source!A93)</f>
        <v>93</v>
      </c>
      <c r="B147">
        <v>84865533</v>
      </c>
      <c r="C147">
        <v>84865496</v>
      </c>
      <c r="D147">
        <v>83553544</v>
      </c>
      <c r="E147">
        <v>1080</v>
      </c>
      <c r="F147">
        <v>1</v>
      </c>
      <c r="G147">
        <v>1080</v>
      </c>
      <c r="H147">
        <v>3</v>
      </c>
      <c r="I147" t="s">
        <v>267</v>
      </c>
      <c r="J147" t="s">
        <v>3</v>
      </c>
      <c r="K147" t="s">
        <v>268</v>
      </c>
      <c r="L147">
        <v>1354</v>
      </c>
      <c r="N147">
        <v>1010</v>
      </c>
      <c r="O147" t="s">
        <v>256</v>
      </c>
      <c r="P147" t="s">
        <v>256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116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ROW(Source!A94)</f>
        <v>94</v>
      </c>
      <c r="B148">
        <v>84865521</v>
      </c>
      <c r="C148">
        <v>84865496</v>
      </c>
      <c r="D148">
        <v>83533125</v>
      </c>
      <c r="E148">
        <v>1080</v>
      </c>
      <c r="F148">
        <v>1</v>
      </c>
      <c r="G148">
        <v>1080</v>
      </c>
      <c r="H148">
        <v>1</v>
      </c>
      <c r="I148" t="s">
        <v>180</v>
      </c>
      <c r="J148" t="s">
        <v>3</v>
      </c>
      <c r="K148" t="s">
        <v>181</v>
      </c>
      <c r="L148">
        <v>1191</v>
      </c>
      <c r="N148">
        <v>1013</v>
      </c>
      <c r="O148" t="s">
        <v>182</v>
      </c>
      <c r="P148" t="s">
        <v>182</v>
      </c>
      <c r="Q148">
        <v>1</v>
      </c>
      <c r="X148">
        <v>15.8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117</v>
      </c>
      <c r="AG148">
        <v>18.96</v>
      </c>
      <c r="AH148">
        <v>2</v>
      </c>
      <c r="AI148">
        <v>84865497</v>
      </c>
      <c r="AJ148">
        <v>120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ROW(Source!A94)</f>
        <v>94</v>
      </c>
      <c r="B149">
        <v>84865522</v>
      </c>
      <c r="C149">
        <v>84865496</v>
      </c>
      <c r="D149">
        <v>83604539</v>
      </c>
      <c r="E149">
        <v>1</v>
      </c>
      <c r="F149">
        <v>1</v>
      </c>
      <c r="G149">
        <v>1080</v>
      </c>
      <c r="H149">
        <v>2</v>
      </c>
      <c r="I149" t="s">
        <v>193</v>
      </c>
      <c r="J149" t="s">
        <v>194</v>
      </c>
      <c r="K149" t="s">
        <v>195</v>
      </c>
      <c r="L149">
        <v>1368</v>
      </c>
      <c r="N149">
        <v>1011</v>
      </c>
      <c r="O149" t="s">
        <v>186</v>
      </c>
      <c r="P149" t="s">
        <v>186</v>
      </c>
      <c r="Q149">
        <v>1</v>
      </c>
      <c r="X149">
        <v>0.51</v>
      </c>
      <c r="Y149">
        <v>0</v>
      </c>
      <c r="Z149">
        <v>83.1</v>
      </c>
      <c r="AA149">
        <v>12.62</v>
      </c>
      <c r="AB149">
        <v>0</v>
      </c>
      <c r="AC149">
        <v>0</v>
      </c>
      <c r="AD149">
        <v>1</v>
      </c>
      <c r="AE149">
        <v>0</v>
      </c>
      <c r="AF149" t="s">
        <v>117</v>
      </c>
      <c r="AG149">
        <v>0.61199999999999999</v>
      </c>
      <c r="AH149">
        <v>2</v>
      </c>
      <c r="AI149">
        <v>84865498</v>
      </c>
      <c r="AJ149">
        <v>121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ROW(Source!A94)</f>
        <v>94</v>
      </c>
      <c r="B150">
        <v>84865523</v>
      </c>
      <c r="C150">
        <v>84865496</v>
      </c>
      <c r="D150">
        <v>83603858</v>
      </c>
      <c r="E150">
        <v>1</v>
      </c>
      <c r="F150">
        <v>1</v>
      </c>
      <c r="G150">
        <v>1080</v>
      </c>
      <c r="H150">
        <v>2</v>
      </c>
      <c r="I150" t="s">
        <v>214</v>
      </c>
      <c r="J150" t="s">
        <v>215</v>
      </c>
      <c r="K150" t="s">
        <v>216</v>
      </c>
      <c r="L150">
        <v>1368</v>
      </c>
      <c r="N150">
        <v>1011</v>
      </c>
      <c r="O150" t="s">
        <v>186</v>
      </c>
      <c r="P150" t="s">
        <v>186</v>
      </c>
      <c r="Q150">
        <v>1</v>
      </c>
      <c r="X150">
        <v>3.41</v>
      </c>
      <c r="Y150">
        <v>0</v>
      </c>
      <c r="Z150">
        <v>2.27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117</v>
      </c>
      <c r="AG150">
        <v>4.0919999999999996</v>
      </c>
      <c r="AH150">
        <v>2</v>
      </c>
      <c r="AI150">
        <v>84865499</v>
      </c>
      <c r="AJ150">
        <v>122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ROW(Source!A94)</f>
        <v>94</v>
      </c>
      <c r="B151">
        <v>84865524</v>
      </c>
      <c r="C151">
        <v>84865496</v>
      </c>
      <c r="D151">
        <v>83603868</v>
      </c>
      <c r="E151">
        <v>1</v>
      </c>
      <c r="F151">
        <v>1</v>
      </c>
      <c r="G151">
        <v>1080</v>
      </c>
      <c r="H151">
        <v>2</v>
      </c>
      <c r="I151" t="s">
        <v>217</v>
      </c>
      <c r="J151" t="s">
        <v>218</v>
      </c>
      <c r="K151" t="s">
        <v>219</v>
      </c>
      <c r="L151">
        <v>1368</v>
      </c>
      <c r="N151">
        <v>1011</v>
      </c>
      <c r="O151" t="s">
        <v>186</v>
      </c>
      <c r="P151" t="s">
        <v>186</v>
      </c>
      <c r="Q151">
        <v>1</v>
      </c>
      <c r="X151">
        <v>3.67</v>
      </c>
      <c r="Y151">
        <v>0</v>
      </c>
      <c r="Z151">
        <v>0.73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117</v>
      </c>
      <c r="AG151">
        <v>4.4039999999999999</v>
      </c>
      <c r="AH151">
        <v>2</v>
      </c>
      <c r="AI151">
        <v>84865500</v>
      </c>
      <c r="AJ151">
        <v>123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ROW(Source!A94)</f>
        <v>94</v>
      </c>
      <c r="B152">
        <v>84865525</v>
      </c>
      <c r="C152">
        <v>84865496</v>
      </c>
      <c r="D152">
        <v>83573052</v>
      </c>
      <c r="E152">
        <v>1</v>
      </c>
      <c r="F152">
        <v>1</v>
      </c>
      <c r="G152">
        <v>1080</v>
      </c>
      <c r="H152">
        <v>3</v>
      </c>
      <c r="I152" t="s">
        <v>220</v>
      </c>
      <c r="J152" t="s">
        <v>221</v>
      </c>
      <c r="K152" t="s">
        <v>222</v>
      </c>
      <c r="L152">
        <v>1348</v>
      </c>
      <c r="N152">
        <v>1009</v>
      </c>
      <c r="O152" t="s">
        <v>213</v>
      </c>
      <c r="P152" t="s">
        <v>213</v>
      </c>
      <c r="Q152">
        <v>1000</v>
      </c>
      <c r="X152">
        <v>6.0000000000000002E-5</v>
      </c>
      <c r="Y152">
        <v>11233.62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116</v>
      </c>
      <c r="AG152">
        <v>6.0000000000000002E-5</v>
      </c>
      <c r="AH152">
        <v>2</v>
      </c>
      <c r="AI152">
        <v>84865501</v>
      </c>
      <c r="AJ152">
        <v>124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ROW(Source!A94)</f>
        <v>94</v>
      </c>
      <c r="B153">
        <v>84865526</v>
      </c>
      <c r="C153">
        <v>84865496</v>
      </c>
      <c r="D153">
        <v>83579563</v>
      </c>
      <c r="E153">
        <v>1</v>
      </c>
      <c r="F153">
        <v>1</v>
      </c>
      <c r="G153">
        <v>1080</v>
      </c>
      <c r="H153">
        <v>3</v>
      </c>
      <c r="I153" t="s">
        <v>223</v>
      </c>
      <c r="J153" t="s">
        <v>224</v>
      </c>
      <c r="K153" t="s">
        <v>225</v>
      </c>
      <c r="L153">
        <v>1346</v>
      </c>
      <c r="N153">
        <v>1009</v>
      </c>
      <c r="O153" t="s">
        <v>29</v>
      </c>
      <c r="P153" t="s">
        <v>29</v>
      </c>
      <c r="Q153">
        <v>1</v>
      </c>
      <c r="X153">
        <v>0.8</v>
      </c>
      <c r="Y153">
        <v>25.8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116</v>
      </c>
      <c r="AG153">
        <v>0.8</v>
      </c>
      <c r="AH153">
        <v>2</v>
      </c>
      <c r="AI153">
        <v>84865502</v>
      </c>
      <c r="AJ153">
        <v>125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ROW(Source!A94)</f>
        <v>94</v>
      </c>
      <c r="B154">
        <v>84865527</v>
      </c>
      <c r="C154">
        <v>84865496</v>
      </c>
      <c r="D154">
        <v>83573331</v>
      </c>
      <c r="E154">
        <v>1</v>
      </c>
      <c r="F154">
        <v>1</v>
      </c>
      <c r="G154">
        <v>1080</v>
      </c>
      <c r="H154">
        <v>3</v>
      </c>
      <c r="I154" t="s">
        <v>226</v>
      </c>
      <c r="J154" t="s">
        <v>227</v>
      </c>
      <c r="K154" t="s">
        <v>228</v>
      </c>
      <c r="L154">
        <v>1348</v>
      </c>
      <c r="N154">
        <v>1009</v>
      </c>
      <c r="O154" t="s">
        <v>213</v>
      </c>
      <c r="P154" t="s">
        <v>213</v>
      </c>
      <c r="Q154">
        <v>1000</v>
      </c>
      <c r="X154">
        <v>5.0000000000000001E-4</v>
      </c>
      <c r="Y154">
        <v>60960.43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116</v>
      </c>
      <c r="AG154">
        <v>5.0000000000000001E-4</v>
      </c>
      <c r="AH154">
        <v>2</v>
      </c>
      <c r="AI154">
        <v>84865503</v>
      </c>
      <c r="AJ154">
        <v>126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ROW(Source!A94)</f>
        <v>94</v>
      </c>
      <c r="B155">
        <v>84865528</v>
      </c>
      <c r="C155">
        <v>84865496</v>
      </c>
      <c r="D155">
        <v>83573354</v>
      </c>
      <c r="E155">
        <v>1</v>
      </c>
      <c r="F155">
        <v>1</v>
      </c>
      <c r="G155">
        <v>1080</v>
      </c>
      <c r="H155">
        <v>3</v>
      </c>
      <c r="I155" t="s">
        <v>229</v>
      </c>
      <c r="J155" t="s">
        <v>230</v>
      </c>
      <c r="K155" t="s">
        <v>231</v>
      </c>
      <c r="L155">
        <v>1348</v>
      </c>
      <c r="N155">
        <v>1009</v>
      </c>
      <c r="O155" t="s">
        <v>213</v>
      </c>
      <c r="P155" t="s">
        <v>213</v>
      </c>
      <c r="Q155">
        <v>1000</v>
      </c>
      <c r="X155">
        <v>4.0000000000000003E-5</v>
      </c>
      <c r="Y155">
        <v>7973.67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116</v>
      </c>
      <c r="AG155">
        <v>4.0000000000000003E-5</v>
      </c>
      <c r="AH155">
        <v>2</v>
      </c>
      <c r="AI155">
        <v>84865504</v>
      </c>
      <c r="AJ155">
        <v>127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ROW(Source!A94)</f>
        <v>94</v>
      </c>
      <c r="B156">
        <v>84865529</v>
      </c>
      <c r="C156">
        <v>84865496</v>
      </c>
      <c r="D156">
        <v>83596604</v>
      </c>
      <c r="E156">
        <v>1</v>
      </c>
      <c r="F156">
        <v>1</v>
      </c>
      <c r="G156">
        <v>1080</v>
      </c>
      <c r="H156">
        <v>3</v>
      </c>
      <c r="I156" t="s">
        <v>232</v>
      </c>
      <c r="J156" t="s">
        <v>233</v>
      </c>
      <c r="K156" t="s">
        <v>234</v>
      </c>
      <c r="L156">
        <v>1356</v>
      </c>
      <c r="N156">
        <v>1010</v>
      </c>
      <c r="O156" t="s">
        <v>235</v>
      </c>
      <c r="P156" t="s">
        <v>235</v>
      </c>
      <c r="Q156">
        <v>1000</v>
      </c>
      <c r="X156">
        <v>4.0999999999999999E-4</v>
      </c>
      <c r="Y156">
        <v>226.66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116</v>
      </c>
      <c r="AG156">
        <v>4.0999999999999999E-4</v>
      </c>
      <c r="AH156">
        <v>2</v>
      </c>
      <c r="AI156">
        <v>84865505</v>
      </c>
      <c r="AJ156">
        <v>128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ROW(Source!A94)</f>
        <v>94</v>
      </c>
      <c r="B157">
        <v>84865530</v>
      </c>
      <c r="C157">
        <v>84865496</v>
      </c>
      <c r="D157">
        <v>83596265</v>
      </c>
      <c r="E157">
        <v>1</v>
      </c>
      <c r="F157">
        <v>1</v>
      </c>
      <c r="G157">
        <v>1080</v>
      </c>
      <c r="H157">
        <v>3</v>
      </c>
      <c r="I157" t="s">
        <v>236</v>
      </c>
      <c r="J157" t="s">
        <v>237</v>
      </c>
      <c r="K157" t="s">
        <v>238</v>
      </c>
      <c r="L157">
        <v>1301</v>
      </c>
      <c r="N157">
        <v>1003</v>
      </c>
      <c r="O157" t="s">
        <v>239</v>
      </c>
      <c r="P157" t="s">
        <v>239</v>
      </c>
      <c r="Q157">
        <v>1</v>
      </c>
      <c r="X157">
        <v>0.96</v>
      </c>
      <c r="Y157">
        <v>0.7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116</v>
      </c>
      <c r="AG157">
        <v>0.96</v>
      </c>
      <c r="AH157">
        <v>2</v>
      </c>
      <c r="AI157">
        <v>84865506</v>
      </c>
      <c r="AJ157">
        <v>129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ROW(Source!A94)</f>
        <v>94</v>
      </c>
      <c r="B158">
        <v>84865531</v>
      </c>
      <c r="C158">
        <v>84865496</v>
      </c>
      <c r="D158">
        <v>83596267</v>
      </c>
      <c r="E158">
        <v>1</v>
      </c>
      <c r="F158">
        <v>1</v>
      </c>
      <c r="G158">
        <v>1080</v>
      </c>
      <c r="H158">
        <v>3</v>
      </c>
      <c r="I158" t="s">
        <v>240</v>
      </c>
      <c r="J158" t="s">
        <v>241</v>
      </c>
      <c r="K158" t="s">
        <v>242</v>
      </c>
      <c r="L158">
        <v>1356</v>
      </c>
      <c r="N158">
        <v>1010</v>
      </c>
      <c r="O158" t="s">
        <v>235</v>
      </c>
      <c r="P158" t="s">
        <v>235</v>
      </c>
      <c r="Q158">
        <v>1000</v>
      </c>
      <c r="X158">
        <v>8.3199999999999993E-3</v>
      </c>
      <c r="Y158">
        <v>6.44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116</v>
      </c>
      <c r="AG158">
        <v>8.3199999999999993E-3</v>
      </c>
      <c r="AH158">
        <v>2</v>
      </c>
      <c r="AI158">
        <v>84865507</v>
      </c>
      <c r="AJ158">
        <v>130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ROW(Source!A94)</f>
        <v>94</v>
      </c>
      <c r="B159">
        <v>84865532</v>
      </c>
      <c r="C159">
        <v>84865496</v>
      </c>
      <c r="D159">
        <v>83548582</v>
      </c>
      <c r="E159">
        <v>1080</v>
      </c>
      <c r="F159">
        <v>1</v>
      </c>
      <c r="G159">
        <v>1080</v>
      </c>
      <c r="H159">
        <v>3</v>
      </c>
      <c r="I159" t="s">
        <v>265</v>
      </c>
      <c r="J159" t="s">
        <v>3</v>
      </c>
      <c r="K159" t="s">
        <v>266</v>
      </c>
      <c r="L159">
        <v>1303</v>
      </c>
      <c r="N159">
        <v>1003</v>
      </c>
      <c r="O159" t="s">
        <v>121</v>
      </c>
      <c r="P159" t="s">
        <v>121</v>
      </c>
      <c r="Q159">
        <v>1000</v>
      </c>
      <c r="X159">
        <v>0.10199999999999999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116</v>
      </c>
      <c r="AG159">
        <v>0.10199999999999999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ROW(Source!A94)</f>
        <v>94</v>
      </c>
      <c r="B160">
        <v>84865533</v>
      </c>
      <c r="C160">
        <v>84865496</v>
      </c>
      <c r="D160">
        <v>83553544</v>
      </c>
      <c r="E160">
        <v>1080</v>
      </c>
      <c r="F160">
        <v>1</v>
      </c>
      <c r="G160">
        <v>1080</v>
      </c>
      <c r="H160">
        <v>3</v>
      </c>
      <c r="I160" t="s">
        <v>267</v>
      </c>
      <c r="J160" t="s">
        <v>3</v>
      </c>
      <c r="K160" t="s">
        <v>268</v>
      </c>
      <c r="L160">
        <v>1354</v>
      </c>
      <c r="N160">
        <v>1010</v>
      </c>
      <c r="O160" t="s">
        <v>256</v>
      </c>
      <c r="P160" t="s">
        <v>256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116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ROW(Source!A95)</f>
        <v>95</v>
      </c>
      <c r="B161">
        <v>84865559</v>
      </c>
      <c r="C161">
        <v>84865534</v>
      </c>
      <c r="D161">
        <v>83533125</v>
      </c>
      <c r="E161">
        <v>1080</v>
      </c>
      <c r="F161">
        <v>1</v>
      </c>
      <c r="G161">
        <v>1080</v>
      </c>
      <c r="H161">
        <v>1</v>
      </c>
      <c r="I161" t="s">
        <v>180</v>
      </c>
      <c r="J161" t="s">
        <v>3</v>
      </c>
      <c r="K161" t="s">
        <v>181</v>
      </c>
      <c r="L161">
        <v>1191</v>
      </c>
      <c r="N161">
        <v>1013</v>
      </c>
      <c r="O161" t="s">
        <v>182</v>
      </c>
      <c r="P161" t="s">
        <v>182</v>
      </c>
      <c r="Q161">
        <v>1</v>
      </c>
      <c r="X161">
        <v>15.8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117</v>
      </c>
      <c r="AG161">
        <v>18.96</v>
      </c>
      <c r="AH161">
        <v>2</v>
      </c>
      <c r="AI161">
        <v>84865535</v>
      </c>
      <c r="AJ161">
        <v>131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ROW(Source!A95)</f>
        <v>95</v>
      </c>
      <c r="B162">
        <v>84865560</v>
      </c>
      <c r="C162">
        <v>84865534</v>
      </c>
      <c r="D162">
        <v>83604539</v>
      </c>
      <c r="E162">
        <v>1</v>
      </c>
      <c r="F162">
        <v>1</v>
      </c>
      <c r="G162">
        <v>1080</v>
      </c>
      <c r="H162">
        <v>2</v>
      </c>
      <c r="I162" t="s">
        <v>193</v>
      </c>
      <c r="J162" t="s">
        <v>194</v>
      </c>
      <c r="K162" t="s">
        <v>195</v>
      </c>
      <c r="L162">
        <v>1368</v>
      </c>
      <c r="N162">
        <v>1011</v>
      </c>
      <c r="O162" t="s">
        <v>186</v>
      </c>
      <c r="P162" t="s">
        <v>186</v>
      </c>
      <c r="Q162">
        <v>1</v>
      </c>
      <c r="X162">
        <v>0.51</v>
      </c>
      <c r="Y162">
        <v>0</v>
      </c>
      <c r="Z162">
        <v>83.1</v>
      </c>
      <c r="AA162">
        <v>12.62</v>
      </c>
      <c r="AB162">
        <v>0</v>
      </c>
      <c r="AC162">
        <v>0</v>
      </c>
      <c r="AD162">
        <v>1</v>
      </c>
      <c r="AE162">
        <v>0</v>
      </c>
      <c r="AF162" t="s">
        <v>117</v>
      </c>
      <c r="AG162">
        <v>0.61199999999999999</v>
      </c>
      <c r="AH162">
        <v>2</v>
      </c>
      <c r="AI162">
        <v>84865536</v>
      </c>
      <c r="AJ162">
        <v>132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ROW(Source!A95)</f>
        <v>95</v>
      </c>
      <c r="B163">
        <v>84865561</v>
      </c>
      <c r="C163">
        <v>84865534</v>
      </c>
      <c r="D163">
        <v>83603858</v>
      </c>
      <c r="E163">
        <v>1</v>
      </c>
      <c r="F163">
        <v>1</v>
      </c>
      <c r="G163">
        <v>1080</v>
      </c>
      <c r="H163">
        <v>2</v>
      </c>
      <c r="I163" t="s">
        <v>214</v>
      </c>
      <c r="J163" t="s">
        <v>215</v>
      </c>
      <c r="K163" t="s">
        <v>216</v>
      </c>
      <c r="L163">
        <v>1368</v>
      </c>
      <c r="N163">
        <v>1011</v>
      </c>
      <c r="O163" t="s">
        <v>186</v>
      </c>
      <c r="P163" t="s">
        <v>186</v>
      </c>
      <c r="Q163">
        <v>1</v>
      </c>
      <c r="X163">
        <v>3.41</v>
      </c>
      <c r="Y163">
        <v>0</v>
      </c>
      <c r="Z163">
        <v>2.27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117</v>
      </c>
      <c r="AG163">
        <v>4.0919999999999996</v>
      </c>
      <c r="AH163">
        <v>2</v>
      </c>
      <c r="AI163">
        <v>84865537</v>
      </c>
      <c r="AJ163">
        <v>133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ROW(Source!A95)</f>
        <v>95</v>
      </c>
      <c r="B164">
        <v>84865562</v>
      </c>
      <c r="C164">
        <v>84865534</v>
      </c>
      <c r="D164">
        <v>83603868</v>
      </c>
      <c r="E164">
        <v>1</v>
      </c>
      <c r="F164">
        <v>1</v>
      </c>
      <c r="G164">
        <v>1080</v>
      </c>
      <c r="H164">
        <v>2</v>
      </c>
      <c r="I164" t="s">
        <v>217</v>
      </c>
      <c r="J164" t="s">
        <v>218</v>
      </c>
      <c r="K164" t="s">
        <v>219</v>
      </c>
      <c r="L164">
        <v>1368</v>
      </c>
      <c r="N164">
        <v>1011</v>
      </c>
      <c r="O164" t="s">
        <v>186</v>
      </c>
      <c r="P164" t="s">
        <v>186</v>
      </c>
      <c r="Q164">
        <v>1</v>
      </c>
      <c r="X164">
        <v>3.67</v>
      </c>
      <c r="Y164">
        <v>0</v>
      </c>
      <c r="Z164">
        <v>0.73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117</v>
      </c>
      <c r="AG164">
        <v>4.4039999999999999</v>
      </c>
      <c r="AH164">
        <v>2</v>
      </c>
      <c r="AI164">
        <v>84865538</v>
      </c>
      <c r="AJ164">
        <v>134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ROW(Source!A95)</f>
        <v>95</v>
      </c>
      <c r="B165">
        <v>84865563</v>
      </c>
      <c r="C165">
        <v>84865534</v>
      </c>
      <c r="D165">
        <v>83573052</v>
      </c>
      <c r="E165">
        <v>1</v>
      </c>
      <c r="F165">
        <v>1</v>
      </c>
      <c r="G165">
        <v>1080</v>
      </c>
      <c r="H165">
        <v>3</v>
      </c>
      <c r="I165" t="s">
        <v>220</v>
      </c>
      <c r="J165" t="s">
        <v>221</v>
      </c>
      <c r="K165" t="s">
        <v>222</v>
      </c>
      <c r="L165">
        <v>1348</v>
      </c>
      <c r="N165">
        <v>1009</v>
      </c>
      <c r="O165" t="s">
        <v>213</v>
      </c>
      <c r="P165" t="s">
        <v>213</v>
      </c>
      <c r="Q165">
        <v>1000</v>
      </c>
      <c r="X165">
        <v>6.0000000000000002E-5</v>
      </c>
      <c r="Y165">
        <v>11233.62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116</v>
      </c>
      <c r="AG165">
        <v>6.0000000000000002E-5</v>
      </c>
      <c r="AH165">
        <v>2</v>
      </c>
      <c r="AI165">
        <v>84865539</v>
      </c>
      <c r="AJ165">
        <v>135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ROW(Source!A95)</f>
        <v>95</v>
      </c>
      <c r="B166">
        <v>84865564</v>
      </c>
      <c r="C166">
        <v>84865534</v>
      </c>
      <c r="D166">
        <v>83579563</v>
      </c>
      <c r="E166">
        <v>1</v>
      </c>
      <c r="F166">
        <v>1</v>
      </c>
      <c r="G166">
        <v>1080</v>
      </c>
      <c r="H166">
        <v>3</v>
      </c>
      <c r="I166" t="s">
        <v>223</v>
      </c>
      <c r="J166" t="s">
        <v>224</v>
      </c>
      <c r="K166" t="s">
        <v>225</v>
      </c>
      <c r="L166">
        <v>1346</v>
      </c>
      <c r="N166">
        <v>1009</v>
      </c>
      <c r="O166" t="s">
        <v>29</v>
      </c>
      <c r="P166" t="s">
        <v>29</v>
      </c>
      <c r="Q166">
        <v>1</v>
      </c>
      <c r="X166">
        <v>0.8</v>
      </c>
      <c r="Y166">
        <v>25.8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116</v>
      </c>
      <c r="AG166">
        <v>0.8</v>
      </c>
      <c r="AH166">
        <v>2</v>
      </c>
      <c r="AI166">
        <v>84865540</v>
      </c>
      <c r="AJ166">
        <v>136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ROW(Source!A95)</f>
        <v>95</v>
      </c>
      <c r="B167">
        <v>84865565</v>
      </c>
      <c r="C167">
        <v>84865534</v>
      </c>
      <c r="D167">
        <v>83573331</v>
      </c>
      <c r="E167">
        <v>1</v>
      </c>
      <c r="F167">
        <v>1</v>
      </c>
      <c r="G167">
        <v>1080</v>
      </c>
      <c r="H167">
        <v>3</v>
      </c>
      <c r="I167" t="s">
        <v>226</v>
      </c>
      <c r="J167" t="s">
        <v>227</v>
      </c>
      <c r="K167" t="s">
        <v>228</v>
      </c>
      <c r="L167">
        <v>1348</v>
      </c>
      <c r="N167">
        <v>1009</v>
      </c>
      <c r="O167" t="s">
        <v>213</v>
      </c>
      <c r="P167" t="s">
        <v>213</v>
      </c>
      <c r="Q167">
        <v>1000</v>
      </c>
      <c r="X167">
        <v>5.0000000000000001E-4</v>
      </c>
      <c r="Y167">
        <v>60960.43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116</v>
      </c>
      <c r="AG167">
        <v>5.0000000000000001E-4</v>
      </c>
      <c r="AH167">
        <v>2</v>
      </c>
      <c r="AI167">
        <v>84865541</v>
      </c>
      <c r="AJ167">
        <v>137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ROW(Source!A95)</f>
        <v>95</v>
      </c>
      <c r="B168">
        <v>84865566</v>
      </c>
      <c r="C168">
        <v>84865534</v>
      </c>
      <c r="D168">
        <v>83573354</v>
      </c>
      <c r="E168">
        <v>1</v>
      </c>
      <c r="F168">
        <v>1</v>
      </c>
      <c r="G168">
        <v>1080</v>
      </c>
      <c r="H168">
        <v>3</v>
      </c>
      <c r="I168" t="s">
        <v>229</v>
      </c>
      <c r="J168" t="s">
        <v>230</v>
      </c>
      <c r="K168" t="s">
        <v>231</v>
      </c>
      <c r="L168">
        <v>1348</v>
      </c>
      <c r="N168">
        <v>1009</v>
      </c>
      <c r="O168" t="s">
        <v>213</v>
      </c>
      <c r="P168" t="s">
        <v>213</v>
      </c>
      <c r="Q168">
        <v>1000</v>
      </c>
      <c r="X168">
        <v>4.0000000000000003E-5</v>
      </c>
      <c r="Y168">
        <v>7973.67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116</v>
      </c>
      <c r="AG168">
        <v>4.0000000000000003E-5</v>
      </c>
      <c r="AH168">
        <v>2</v>
      </c>
      <c r="AI168">
        <v>84865542</v>
      </c>
      <c r="AJ168">
        <v>138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ROW(Source!A95)</f>
        <v>95</v>
      </c>
      <c r="B169">
        <v>84865567</v>
      </c>
      <c r="C169">
        <v>84865534</v>
      </c>
      <c r="D169">
        <v>83596604</v>
      </c>
      <c r="E169">
        <v>1</v>
      </c>
      <c r="F169">
        <v>1</v>
      </c>
      <c r="G169">
        <v>1080</v>
      </c>
      <c r="H169">
        <v>3</v>
      </c>
      <c r="I169" t="s">
        <v>232</v>
      </c>
      <c r="J169" t="s">
        <v>233</v>
      </c>
      <c r="K169" t="s">
        <v>234</v>
      </c>
      <c r="L169">
        <v>1356</v>
      </c>
      <c r="N169">
        <v>1010</v>
      </c>
      <c r="O169" t="s">
        <v>235</v>
      </c>
      <c r="P169" t="s">
        <v>235</v>
      </c>
      <c r="Q169">
        <v>1000</v>
      </c>
      <c r="X169">
        <v>4.0999999999999999E-4</v>
      </c>
      <c r="Y169">
        <v>226.66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116</v>
      </c>
      <c r="AG169">
        <v>4.0999999999999999E-4</v>
      </c>
      <c r="AH169">
        <v>2</v>
      </c>
      <c r="AI169">
        <v>84865543</v>
      </c>
      <c r="AJ169">
        <v>139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ROW(Source!A95)</f>
        <v>95</v>
      </c>
      <c r="B170">
        <v>84865568</v>
      </c>
      <c r="C170">
        <v>84865534</v>
      </c>
      <c r="D170">
        <v>83596265</v>
      </c>
      <c r="E170">
        <v>1</v>
      </c>
      <c r="F170">
        <v>1</v>
      </c>
      <c r="G170">
        <v>1080</v>
      </c>
      <c r="H170">
        <v>3</v>
      </c>
      <c r="I170" t="s">
        <v>236</v>
      </c>
      <c r="J170" t="s">
        <v>237</v>
      </c>
      <c r="K170" t="s">
        <v>238</v>
      </c>
      <c r="L170">
        <v>1301</v>
      </c>
      <c r="N170">
        <v>1003</v>
      </c>
      <c r="O170" t="s">
        <v>239</v>
      </c>
      <c r="P170" t="s">
        <v>239</v>
      </c>
      <c r="Q170">
        <v>1</v>
      </c>
      <c r="X170">
        <v>0.96</v>
      </c>
      <c r="Y170">
        <v>0.7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116</v>
      </c>
      <c r="AG170">
        <v>0.96</v>
      </c>
      <c r="AH170">
        <v>2</v>
      </c>
      <c r="AI170">
        <v>84865544</v>
      </c>
      <c r="AJ170">
        <v>140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ROW(Source!A95)</f>
        <v>95</v>
      </c>
      <c r="B171">
        <v>84865569</v>
      </c>
      <c r="C171">
        <v>84865534</v>
      </c>
      <c r="D171">
        <v>83596267</v>
      </c>
      <c r="E171">
        <v>1</v>
      </c>
      <c r="F171">
        <v>1</v>
      </c>
      <c r="G171">
        <v>1080</v>
      </c>
      <c r="H171">
        <v>3</v>
      </c>
      <c r="I171" t="s">
        <v>240</v>
      </c>
      <c r="J171" t="s">
        <v>241</v>
      </c>
      <c r="K171" t="s">
        <v>242</v>
      </c>
      <c r="L171">
        <v>1356</v>
      </c>
      <c r="N171">
        <v>1010</v>
      </c>
      <c r="O171" t="s">
        <v>235</v>
      </c>
      <c r="P171" t="s">
        <v>235</v>
      </c>
      <c r="Q171">
        <v>1000</v>
      </c>
      <c r="X171">
        <v>8.3199999999999993E-3</v>
      </c>
      <c r="Y171">
        <v>6.44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116</v>
      </c>
      <c r="AG171">
        <v>8.3199999999999993E-3</v>
      </c>
      <c r="AH171">
        <v>2</v>
      </c>
      <c r="AI171">
        <v>84865545</v>
      </c>
      <c r="AJ171">
        <v>141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ROW(Source!A95)</f>
        <v>95</v>
      </c>
      <c r="B172">
        <v>84865570</v>
      </c>
      <c r="C172">
        <v>84865534</v>
      </c>
      <c r="D172">
        <v>83548582</v>
      </c>
      <c r="E172">
        <v>1080</v>
      </c>
      <c r="F172">
        <v>1</v>
      </c>
      <c r="G172">
        <v>1080</v>
      </c>
      <c r="H172">
        <v>3</v>
      </c>
      <c r="I172" t="s">
        <v>265</v>
      </c>
      <c r="J172" t="s">
        <v>3</v>
      </c>
      <c r="K172" t="s">
        <v>266</v>
      </c>
      <c r="L172">
        <v>1303</v>
      </c>
      <c r="N172">
        <v>1003</v>
      </c>
      <c r="O172" t="s">
        <v>121</v>
      </c>
      <c r="P172" t="s">
        <v>121</v>
      </c>
      <c r="Q172">
        <v>1000</v>
      </c>
      <c r="X172">
        <v>0.10199999999999999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116</v>
      </c>
      <c r="AG172">
        <v>0.10199999999999999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ROW(Source!A95)</f>
        <v>95</v>
      </c>
      <c r="B173">
        <v>84865571</v>
      </c>
      <c r="C173">
        <v>84865534</v>
      </c>
      <c r="D173">
        <v>83553544</v>
      </c>
      <c r="E173">
        <v>1080</v>
      </c>
      <c r="F173">
        <v>1</v>
      </c>
      <c r="G173">
        <v>1080</v>
      </c>
      <c r="H173">
        <v>3</v>
      </c>
      <c r="I173" t="s">
        <v>267</v>
      </c>
      <c r="J173" t="s">
        <v>3</v>
      </c>
      <c r="K173" t="s">
        <v>268</v>
      </c>
      <c r="L173">
        <v>1354</v>
      </c>
      <c r="N173">
        <v>1010</v>
      </c>
      <c r="O173" t="s">
        <v>256</v>
      </c>
      <c r="P173" t="s">
        <v>256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116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ROW(Source!A96)</f>
        <v>96</v>
      </c>
      <c r="B174">
        <v>84865559</v>
      </c>
      <c r="C174">
        <v>84865534</v>
      </c>
      <c r="D174">
        <v>83533125</v>
      </c>
      <c r="E174">
        <v>1080</v>
      </c>
      <c r="F174">
        <v>1</v>
      </c>
      <c r="G174">
        <v>1080</v>
      </c>
      <c r="H174">
        <v>1</v>
      </c>
      <c r="I174" t="s">
        <v>180</v>
      </c>
      <c r="J174" t="s">
        <v>3</v>
      </c>
      <c r="K174" t="s">
        <v>181</v>
      </c>
      <c r="L174">
        <v>1191</v>
      </c>
      <c r="N174">
        <v>1013</v>
      </c>
      <c r="O174" t="s">
        <v>182</v>
      </c>
      <c r="P174" t="s">
        <v>182</v>
      </c>
      <c r="Q174">
        <v>1</v>
      </c>
      <c r="X174">
        <v>15.8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117</v>
      </c>
      <c r="AG174">
        <v>18.96</v>
      </c>
      <c r="AH174">
        <v>2</v>
      </c>
      <c r="AI174">
        <v>84865535</v>
      </c>
      <c r="AJ174">
        <v>142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ROW(Source!A96)</f>
        <v>96</v>
      </c>
      <c r="B175">
        <v>84865560</v>
      </c>
      <c r="C175">
        <v>84865534</v>
      </c>
      <c r="D175">
        <v>83604539</v>
      </c>
      <c r="E175">
        <v>1</v>
      </c>
      <c r="F175">
        <v>1</v>
      </c>
      <c r="G175">
        <v>1080</v>
      </c>
      <c r="H175">
        <v>2</v>
      </c>
      <c r="I175" t="s">
        <v>193</v>
      </c>
      <c r="J175" t="s">
        <v>194</v>
      </c>
      <c r="K175" t="s">
        <v>195</v>
      </c>
      <c r="L175">
        <v>1368</v>
      </c>
      <c r="N175">
        <v>1011</v>
      </c>
      <c r="O175" t="s">
        <v>186</v>
      </c>
      <c r="P175" t="s">
        <v>186</v>
      </c>
      <c r="Q175">
        <v>1</v>
      </c>
      <c r="X175">
        <v>0.51</v>
      </c>
      <c r="Y175">
        <v>0</v>
      </c>
      <c r="Z175">
        <v>83.1</v>
      </c>
      <c r="AA175">
        <v>12.62</v>
      </c>
      <c r="AB175">
        <v>0</v>
      </c>
      <c r="AC175">
        <v>0</v>
      </c>
      <c r="AD175">
        <v>1</v>
      </c>
      <c r="AE175">
        <v>0</v>
      </c>
      <c r="AF175" t="s">
        <v>117</v>
      </c>
      <c r="AG175">
        <v>0.61199999999999999</v>
      </c>
      <c r="AH175">
        <v>2</v>
      </c>
      <c r="AI175">
        <v>84865536</v>
      </c>
      <c r="AJ175">
        <v>143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ROW(Source!A96)</f>
        <v>96</v>
      </c>
      <c r="B176">
        <v>84865561</v>
      </c>
      <c r="C176">
        <v>84865534</v>
      </c>
      <c r="D176">
        <v>83603858</v>
      </c>
      <c r="E176">
        <v>1</v>
      </c>
      <c r="F176">
        <v>1</v>
      </c>
      <c r="G176">
        <v>1080</v>
      </c>
      <c r="H176">
        <v>2</v>
      </c>
      <c r="I176" t="s">
        <v>214</v>
      </c>
      <c r="J176" t="s">
        <v>215</v>
      </c>
      <c r="K176" t="s">
        <v>216</v>
      </c>
      <c r="L176">
        <v>1368</v>
      </c>
      <c r="N176">
        <v>1011</v>
      </c>
      <c r="O176" t="s">
        <v>186</v>
      </c>
      <c r="P176" t="s">
        <v>186</v>
      </c>
      <c r="Q176">
        <v>1</v>
      </c>
      <c r="X176">
        <v>3.41</v>
      </c>
      <c r="Y176">
        <v>0</v>
      </c>
      <c r="Z176">
        <v>2.27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117</v>
      </c>
      <c r="AG176">
        <v>4.0919999999999996</v>
      </c>
      <c r="AH176">
        <v>2</v>
      </c>
      <c r="AI176">
        <v>84865537</v>
      </c>
      <c r="AJ176">
        <v>144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ROW(Source!A96)</f>
        <v>96</v>
      </c>
      <c r="B177">
        <v>84865562</v>
      </c>
      <c r="C177">
        <v>84865534</v>
      </c>
      <c r="D177">
        <v>83603868</v>
      </c>
      <c r="E177">
        <v>1</v>
      </c>
      <c r="F177">
        <v>1</v>
      </c>
      <c r="G177">
        <v>1080</v>
      </c>
      <c r="H177">
        <v>2</v>
      </c>
      <c r="I177" t="s">
        <v>217</v>
      </c>
      <c r="J177" t="s">
        <v>218</v>
      </c>
      <c r="K177" t="s">
        <v>219</v>
      </c>
      <c r="L177">
        <v>1368</v>
      </c>
      <c r="N177">
        <v>1011</v>
      </c>
      <c r="O177" t="s">
        <v>186</v>
      </c>
      <c r="P177" t="s">
        <v>186</v>
      </c>
      <c r="Q177">
        <v>1</v>
      </c>
      <c r="X177">
        <v>3.67</v>
      </c>
      <c r="Y177">
        <v>0</v>
      </c>
      <c r="Z177">
        <v>0.73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117</v>
      </c>
      <c r="AG177">
        <v>4.4039999999999999</v>
      </c>
      <c r="AH177">
        <v>2</v>
      </c>
      <c r="AI177">
        <v>84865538</v>
      </c>
      <c r="AJ177">
        <v>145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ROW(Source!A96)</f>
        <v>96</v>
      </c>
      <c r="B178">
        <v>84865563</v>
      </c>
      <c r="C178">
        <v>84865534</v>
      </c>
      <c r="D178">
        <v>83573052</v>
      </c>
      <c r="E178">
        <v>1</v>
      </c>
      <c r="F178">
        <v>1</v>
      </c>
      <c r="G178">
        <v>1080</v>
      </c>
      <c r="H178">
        <v>3</v>
      </c>
      <c r="I178" t="s">
        <v>220</v>
      </c>
      <c r="J178" t="s">
        <v>221</v>
      </c>
      <c r="K178" t="s">
        <v>222</v>
      </c>
      <c r="L178">
        <v>1348</v>
      </c>
      <c r="N178">
        <v>1009</v>
      </c>
      <c r="O178" t="s">
        <v>213</v>
      </c>
      <c r="P178" t="s">
        <v>213</v>
      </c>
      <c r="Q178">
        <v>1000</v>
      </c>
      <c r="X178">
        <v>6.0000000000000002E-5</v>
      </c>
      <c r="Y178">
        <v>11233.62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116</v>
      </c>
      <c r="AG178">
        <v>6.0000000000000002E-5</v>
      </c>
      <c r="AH178">
        <v>2</v>
      </c>
      <c r="AI178">
        <v>84865539</v>
      </c>
      <c r="AJ178">
        <v>146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ROW(Source!A96)</f>
        <v>96</v>
      </c>
      <c r="B179">
        <v>84865564</v>
      </c>
      <c r="C179">
        <v>84865534</v>
      </c>
      <c r="D179">
        <v>83579563</v>
      </c>
      <c r="E179">
        <v>1</v>
      </c>
      <c r="F179">
        <v>1</v>
      </c>
      <c r="G179">
        <v>1080</v>
      </c>
      <c r="H179">
        <v>3</v>
      </c>
      <c r="I179" t="s">
        <v>223</v>
      </c>
      <c r="J179" t="s">
        <v>224</v>
      </c>
      <c r="K179" t="s">
        <v>225</v>
      </c>
      <c r="L179">
        <v>1346</v>
      </c>
      <c r="N179">
        <v>1009</v>
      </c>
      <c r="O179" t="s">
        <v>29</v>
      </c>
      <c r="P179" t="s">
        <v>29</v>
      </c>
      <c r="Q179">
        <v>1</v>
      </c>
      <c r="X179">
        <v>0.8</v>
      </c>
      <c r="Y179">
        <v>25.8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116</v>
      </c>
      <c r="AG179">
        <v>0.8</v>
      </c>
      <c r="AH179">
        <v>2</v>
      </c>
      <c r="AI179">
        <v>84865540</v>
      </c>
      <c r="AJ179">
        <v>147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ROW(Source!A96)</f>
        <v>96</v>
      </c>
      <c r="B180">
        <v>84865565</v>
      </c>
      <c r="C180">
        <v>84865534</v>
      </c>
      <c r="D180">
        <v>83573331</v>
      </c>
      <c r="E180">
        <v>1</v>
      </c>
      <c r="F180">
        <v>1</v>
      </c>
      <c r="G180">
        <v>1080</v>
      </c>
      <c r="H180">
        <v>3</v>
      </c>
      <c r="I180" t="s">
        <v>226</v>
      </c>
      <c r="J180" t="s">
        <v>227</v>
      </c>
      <c r="K180" t="s">
        <v>228</v>
      </c>
      <c r="L180">
        <v>1348</v>
      </c>
      <c r="N180">
        <v>1009</v>
      </c>
      <c r="O180" t="s">
        <v>213</v>
      </c>
      <c r="P180" t="s">
        <v>213</v>
      </c>
      <c r="Q180">
        <v>1000</v>
      </c>
      <c r="X180">
        <v>5.0000000000000001E-4</v>
      </c>
      <c r="Y180">
        <v>60960.43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116</v>
      </c>
      <c r="AG180">
        <v>5.0000000000000001E-4</v>
      </c>
      <c r="AH180">
        <v>2</v>
      </c>
      <c r="AI180">
        <v>84865541</v>
      </c>
      <c r="AJ180">
        <v>148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ROW(Source!A96)</f>
        <v>96</v>
      </c>
      <c r="B181">
        <v>84865566</v>
      </c>
      <c r="C181">
        <v>84865534</v>
      </c>
      <c r="D181">
        <v>83573354</v>
      </c>
      <c r="E181">
        <v>1</v>
      </c>
      <c r="F181">
        <v>1</v>
      </c>
      <c r="G181">
        <v>1080</v>
      </c>
      <c r="H181">
        <v>3</v>
      </c>
      <c r="I181" t="s">
        <v>229</v>
      </c>
      <c r="J181" t="s">
        <v>230</v>
      </c>
      <c r="K181" t="s">
        <v>231</v>
      </c>
      <c r="L181">
        <v>1348</v>
      </c>
      <c r="N181">
        <v>1009</v>
      </c>
      <c r="O181" t="s">
        <v>213</v>
      </c>
      <c r="P181" t="s">
        <v>213</v>
      </c>
      <c r="Q181">
        <v>1000</v>
      </c>
      <c r="X181">
        <v>4.0000000000000003E-5</v>
      </c>
      <c r="Y181">
        <v>7973.67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116</v>
      </c>
      <c r="AG181">
        <v>4.0000000000000003E-5</v>
      </c>
      <c r="AH181">
        <v>2</v>
      </c>
      <c r="AI181">
        <v>84865542</v>
      </c>
      <c r="AJ181">
        <v>149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ROW(Source!A96)</f>
        <v>96</v>
      </c>
      <c r="B182">
        <v>84865567</v>
      </c>
      <c r="C182">
        <v>84865534</v>
      </c>
      <c r="D182">
        <v>83596604</v>
      </c>
      <c r="E182">
        <v>1</v>
      </c>
      <c r="F182">
        <v>1</v>
      </c>
      <c r="G182">
        <v>1080</v>
      </c>
      <c r="H182">
        <v>3</v>
      </c>
      <c r="I182" t="s">
        <v>232</v>
      </c>
      <c r="J182" t="s">
        <v>233</v>
      </c>
      <c r="K182" t="s">
        <v>234</v>
      </c>
      <c r="L182">
        <v>1356</v>
      </c>
      <c r="N182">
        <v>1010</v>
      </c>
      <c r="O182" t="s">
        <v>235</v>
      </c>
      <c r="P182" t="s">
        <v>235</v>
      </c>
      <c r="Q182">
        <v>1000</v>
      </c>
      <c r="X182">
        <v>4.0999999999999999E-4</v>
      </c>
      <c r="Y182">
        <v>226.66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116</v>
      </c>
      <c r="AG182">
        <v>4.0999999999999999E-4</v>
      </c>
      <c r="AH182">
        <v>2</v>
      </c>
      <c r="AI182">
        <v>84865543</v>
      </c>
      <c r="AJ182">
        <v>150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ROW(Source!A96)</f>
        <v>96</v>
      </c>
      <c r="B183">
        <v>84865568</v>
      </c>
      <c r="C183">
        <v>84865534</v>
      </c>
      <c r="D183">
        <v>83596265</v>
      </c>
      <c r="E183">
        <v>1</v>
      </c>
      <c r="F183">
        <v>1</v>
      </c>
      <c r="G183">
        <v>1080</v>
      </c>
      <c r="H183">
        <v>3</v>
      </c>
      <c r="I183" t="s">
        <v>236</v>
      </c>
      <c r="J183" t="s">
        <v>237</v>
      </c>
      <c r="K183" t="s">
        <v>238</v>
      </c>
      <c r="L183">
        <v>1301</v>
      </c>
      <c r="N183">
        <v>1003</v>
      </c>
      <c r="O183" t="s">
        <v>239</v>
      </c>
      <c r="P183" t="s">
        <v>239</v>
      </c>
      <c r="Q183">
        <v>1</v>
      </c>
      <c r="X183">
        <v>0.96</v>
      </c>
      <c r="Y183">
        <v>0.7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116</v>
      </c>
      <c r="AG183">
        <v>0.96</v>
      </c>
      <c r="AH183">
        <v>2</v>
      </c>
      <c r="AI183">
        <v>84865544</v>
      </c>
      <c r="AJ183">
        <v>151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ROW(Source!A96)</f>
        <v>96</v>
      </c>
      <c r="B184">
        <v>84865569</v>
      </c>
      <c r="C184">
        <v>84865534</v>
      </c>
      <c r="D184">
        <v>83596267</v>
      </c>
      <c r="E184">
        <v>1</v>
      </c>
      <c r="F184">
        <v>1</v>
      </c>
      <c r="G184">
        <v>1080</v>
      </c>
      <c r="H184">
        <v>3</v>
      </c>
      <c r="I184" t="s">
        <v>240</v>
      </c>
      <c r="J184" t="s">
        <v>241</v>
      </c>
      <c r="K184" t="s">
        <v>242</v>
      </c>
      <c r="L184">
        <v>1356</v>
      </c>
      <c r="N184">
        <v>1010</v>
      </c>
      <c r="O184" t="s">
        <v>235</v>
      </c>
      <c r="P184" t="s">
        <v>235</v>
      </c>
      <c r="Q184">
        <v>1000</v>
      </c>
      <c r="X184">
        <v>8.3199999999999993E-3</v>
      </c>
      <c r="Y184">
        <v>6.44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116</v>
      </c>
      <c r="AG184">
        <v>8.3199999999999993E-3</v>
      </c>
      <c r="AH184">
        <v>2</v>
      </c>
      <c r="AI184">
        <v>84865545</v>
      </c>
      <c r="AJ184">
        <v>152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ROW(Source!A96)</f>
        <v>96</v>
      </c>
      <c r="B185">
        <v>84865570</v>
      </c>
      <c r="C185">
        <v>84865534</v>
      </c>
      <c r="D185">
        <v>83548582</v>
      </c>
      <c r="E185">
        <v>1080</v>
      </c>
      <c r="F185">
        <v>1</v>
      </c>
      <c r="G185">
        <v>1080</v>
      </c>
      <c r="H185">
        <v>3</v>
      </c>
      <c r="I185" t="s">
        <v>265</v>
      </c>
      <c r="J185" t="s">
        <v>3</v>
      </c>
      <c r="K185" t="s">
        <v>266</v>
      </c>
      <c r="L185">
        <v>1303</v>
      </c>
      <c r="N185">
        <v>1003</v>
      </c>
      <c r="O185" t="s">
        <v>121</v>
      </c>
      <c r="P185" t="s">
        <v>121</v>
      </c>
      <c r="Q185">
        <v>1000</v>
      </c>
      <c r="X185">
        <v>0.10199999999999999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116</v>
      </c>
      <c r="AG185">
        <v>0.10199999999999999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ROW(Source!A96)</f>
        <v>96</v>
      </c>
      <c r="B186">
        <v>84865571</v>
      </c>
      <c r="C186">
        <v>84865534</v>
      </c>
      <c r="D186">
        <v>83553544</v>
      </c>
      <c r="E186">
        <v>1080</v>
      </c>
      <c r="F186">
        <v>1</v>
      </c>
      <c r="G186">
        <v>1080</v>
      </c>
      <c r="H186">
        <v>3</v>
      </c>
      <c r="I186" t="s">
        <v>267</v>
      </c>
      <c r="J186" t="s">
        <v>3</v>
      </c>
      <c r="K186" t="s">
        <v>268</v>
      </c>
      <c r="L186">
        <v>1354</v>
      </c>
      <c r="N186">
        <v>1010</v>
      </c>
      <c r="O186" t="s">
        <v>256</v>
      </c>
      <c r="P186" t="s">
        <v>256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116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ROW(Source!A99)</f>
        <v>99</v>
      </c>
      <c r="B187">
        <v>84865581</v>
      </c>
      <c r="C187">
        <v>84865573</v>
      </c>
      <c r="D187">
        <v>83533125</v>
      </c>
      <c r="E187">
        <v>1080</v>
      </c>
      <c r="F187">
        <v>1</v>
      </c>
      <c r="G187">
        <v>1080</v>
      </c>
      <c r="H187">
        <v>1</v>
      </c>
      <c r="I187" t="s">
        <v>180</v>
      </c>
      <c r="J187" t="s">
        <v>3</v>
      </c>
      <c r="K187" t="s">
        <v>181</v>
      </c>
      <c r="L187">
        <v>1191</v>
      </c>
      <c r="N187">
        <v>1013</v>
      </c>
      <c r="O187" t="s">
        <v>182</v>
      </c>
      <c r="P187" t="s">
        <v>182</v>
      </c>
      <c r="Q187">
        <v>1</v>
      </c>
      <c r="X187">
        <v>3.04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117</v>
      </c>
      <c r="AG187">
        <v>3.6479999999999997</v>
      </c>
      <c r="AH187">
        <v>2</v>
      </c>
      <c r="AI187">
        <v>84865574</v>
      </c>
      <c r="AJ187">
        <v>153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ROW(Source!A99)</f>
        <v>99</v>
      </c>
      <c r="B188">
        <v>84865582</v>
      </c>
      <c r="C188">
        <v>84865573</v>
      </c>
      <c r="D188">
        <v>83604379</v>
      </c>
      <c r="E188">
        <v>1</v>
      </c>
      <c r="F188">
        <v>1</v>
      </c>
      <c r="G188">
        <v>1080</v>
      </c>
      <c r="H188">
        <v>2</v>
      </c>
      <c r="I188" t="s">
        <v>244</v>
      </c>
      <c r="J188" t="s">
        <v>245</v>
      </c>
      <c r="K188" t="s">
        <v>246</v>
      </c>
      <c r="L188">
        <v>1368</v>
      </c>
      <c r="N188">
        <v>1011</v>
      </c>
      <c r="O188" t="s">
        <v>186</v>
      </c>
      <c r="P188" t="s">
        <v>186</v>
      </c>
      <c r="Q188">
        <v>1</v>
      </c>
      <c r="X188">
        <v>0.1</v>
      </c>
      <c r="Y188">
        <v>0</v>
      </c>
      <c r="Z188">
        <v>0.12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117</v>
      </c>
      <c r="AG188">
        <v>0.12</v>
      </c>
      <c r="AH188">
        <v>2</v>
      </c>
      <c r="AI188">
        <v>84865575</v>
      </c>
      <c r="AJ188">
        <v>154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ROW(Source!A99)</f>
        <v>99</v>
      </c>
      <c r="B189">
        <v>84865583</v>
      </c>
      <c r="C189">
        <v>84865573</v>
      </c>
      <c r="D189">
        <v>83574600</v>
      </c>
      <c r="E189">
        <v>1</v>
      </c>
      <c r="F189">
        <v>1</v>
      </c>
      <c r="G189">
        <v>1080</v>
      </c>
      <c r="H189">
        <v>3</v>
      </c>
      <c r="I189" t="s">
        <v>247</v>
      </c>
      <c r="J189" t="s">
        <v>248</v>
      </c>
      <c r="K189" t="s">
        <v>249</v>
      </c>
      <c r="L189">
        <v>1346</v>
      </c>
      <c r="N189">
        <v>1009</v>
      </c>
      <c r="O189" t="s">
        <v>29</v>
      </c>
      <c r="P189" t="s">
        <v>29</v>
      </c>
      <c r="Q189">
        <v>1</v>
      </c>
      <c r="X189">
        <v>0.312</v>
      </c>
      <c r="Y189">
        <v>6.25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116</v>
      </c>
      <c r="AG189">
        <v>0.312</v>
      </c>
      <c r="AH189">
        <v>2</v>
      </c>
      <c r="AI189">
        <v>84865576</v>
      </c>
      <c r="AJ189">
        <v>155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ROW(Source!A99)</f>
        <v>99</v>
      </c>
      <c r="B190">
        <v>84865584</v>
      </c>
      <c r="C190">
        <v>84865573</v>
      </c>
      <c r="D190">
        <v>83553491</v>
      </c>
      <c r="E190">
        <v>1080</v>
      </c>
      <c r="F190">
        <v>1</v>
      </c>
      <c r="G190">
        <v>1080</v>
      </c>
      <c r="H190">
        <v>3</v>
      </c>
      <c r="I190" t="s">
        <v>269</v>
      </c>
      <c r="J190" t="s">
        <v>3</v>
      </c>
      <c r="K190" t="s">
        <v>270</v>
      </c>
      <c r="L190">
        <v>1391</v>
      </c>
      <c r="N190">
        <v>1013</v>
      </c>
      <c r="O190" t="s">
        <v>131</v>
      </c>
      <c r="P190" t="s">
        <v>131</v>
      </c>
      <c r="Q190">
        <v>1</v>
      </c>
      <c r="X190">
        <v>1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116</v>
      </c>
      <c r="AG190">
        <v>1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ROW(Source!A100)</f>
        <v>100</v>
      </c>
      <c r="B191">
        <v>84865581</v>
      </c>
      <c r="C191">
        <v>84865573</v>
      </c>
      <c r="D191">
        <v>83533125</v>
      </c>
      <c r="E191">
        <v>1080</v>
      </c>
      <c r="F191">
        <v>1</v>
      </c>
      <c r="G191">
        <v>1080</v>
      </c>
      <c r="H191">
        <v>1</v>
      </c>
      <c r="I191" t="s">
        <v>180</v>
      </c>
      <c r="J191" t="s">
        <v>3</v>
      </c>
      <c r="K191" t="s">
        <v>181</v>
      </c>
      <c r="L191">
        <v>1191</v>
      </c>
      <c r="N191">
        <v>1013</v>
      </c>
      <c r="O191" t="s">
        <v>182</v>
      </c>
      <c r="P191" t="s">
        <v>182</v>
      </c>
      <c r="Q191">
        <v>1</v>
      </c>
      <c r="X191">
        <v>3.04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117</v>
      </c>
      <c r="AG191">
        <v>3.6479999999999997</v>
      </c>
      <c r="AH191">
        <v>2</v>
      </c>
      <c r="AI191">
        <v>84865574</v>
      </c>
      <c r="AJ191">
        <v>156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ROW(Source!A100)</f>
        <v>100</v>
      </c>
      <c r="B192">
        <v>84865582</v>
      </c>
      <c r="C192">
        <v>84865573</v>
      </c>
      <c r="D192">
        <v>83604379</v>
      </c>
      <c r="E192">
        <v>1</v>
      </c>
      <c r="F192">
        <v>1</v>
      </c>
      <c r="G192">
        <v>1080</v>
      </c>
      <c r="H192">
        <v>2</v>
      </c>
      <c r="I192" t="s">
        <v>244</v>
      </c>
      <c r="J192" t="s">
        <v>245</v>
      </c>
      <c r="K192" t="s">
        <v>246</v>
      </c>
      <c r="L192">
        <v>1368</v>
      </c>
      <c r="N192">
        <v>1011</v>
      </c>
      <c r="O192" t="s">
        <v>186</v>
      </c>
      <c r="P192" t="s">
        <v>186</v>
      </c>
      <c r="Q192">
        <v>1</v>
      </c>
      <c r="X192">
        <v>0.1</v>
      </c>
      <c r="Y192">
        <v>0</v>
      </c>
      <c r="Z192">
        <v>0.12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117</v>
      </c>
      <c r="AG192">
        <v>0.12</v>
      </c>
      <c r="AH192">
        <v>2</v>
      </c>
      <c r="AI192">
        <v>84865575</v>
      </c>
      <c r="AJ192">
        <v>157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ROW(Source!A100)</f>
        <v>100</v>
      </c>
      <c r="B193">
        <v>84865583</v>
      </c>
      <c r="C193">
        <v>84865573</v>
      </c>
      <c r="D193">
        <v>83574600</v>
      </c>
      <c r="E193">
        <v>1</v>
      </c>
      <c r="F193">
        <v>1</v>
      </c>
      <c r="G193">
        <v>1080</v>
      </c>
      <c r="H193">
        <v>3</v>
      </c>
      <c r="I193" t="s">
        <v>247</v>
      </c>
      <c r="J193" t="s">
        <v>248</v>
      </c>
      <c r="K193" t="s">
        <v>249</v>
      </c>
      <c r="L193">
        <v>1346</v>
      </c>
      <c r="N193">
        <v>1009</v>
      </c>
      <c r="O193" t="s">
        <v>29</v>
      </c>
      <c r="P193" t="s">
        <v>29</v>
      </c>
      <c r="Q193">
        <v>1</v>
      </c>
      <c r="X193">
        <v>0.312</v>
      </c>
      <c r="Y193">
        <v>6.25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116</v>
      </c>
      <c r="AG193">
        <v>0.312</v>
      </c>
      <c r="AH193">
        <v>2</v>
      </c>
      <c r="AI193">
        <v>84865576</v>
      </c>
      <c r="AJ193">
        <v>158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ROW(Source!A100)</f>
        <v>100</v>
      </c>
      <c r="B194">
        <v>84865584</v>
      </c>
      <c r="C194">
        <v>84865573</v>
      </c>
      <c r="D194">
        <v>83553491</v>
      </c>
      <c r="E194">
        <v>1080</v>
      </c>
      <c r="F194">
        <v>1</v>
      </c>
      <c r="G194">
        <v>1080</v>
      </c>
      <c r="H194">
        <v>3</v>
      </c>
      <c r="I194" t="s">
        <v>269</v>
      </c>
      <c r="J194" t="s">
        <v>3</v>
      </c>
      <c r="K194" t="s">
        <v>270</v>
      </c>
      <c r="L194">
        <v>1391</v>
      </c>
      <c r="N194">
        <v>1013</v>
      </c>
      <c r="O194" t="s">
        <v>131</v>
      </c>
      <c r="P194" t="s">
        <v>131</v>
      </c>
      <c r="Q194">
        <v>1</v>
      </c>
      <c r="X194">
        <v>1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116</v>
      </c>
      <c r="AG194">
        <v>1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ROW(Source!A101)</f>
        <v>101</v>
      </c>
      <c r="B195">
        <v>84865593</v>
      </c>
      <c r="C195">
        <v>84865585</v>
      </c>
      <c r="D195">
        <v>83533125</v>
      </c>
      <c r="E195">
        <v>1080</v>
      </c>
      <c r="F195">
        <v>1</v>
      </c>
      <c r="G195">
        <v>1080</v>
      </c>
      <c r="H195">
        <v>1</v>
      </c>
      <c r="I195" t="s">
        <v>180</v>
      </c>
      <c r="J195" t="s">
        <v>3</v>
      </c>
      <c r="K195" t="s">
        <v>181</v>
      </c>
      <c r="L195">
        <v>1191</v>
      </c>
      <c r="N195">
        <v>1013</v>
      </c>
      <c r="O195" t="s">
        <v>182</v>
      </c>
      <c r="P195" t="s">
        <v>182</v>
      </c>
      <c r="Q195">
        <v>1</v>
      </c>
      <c r="X195">
        <v>3.04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117</v>
      </c>
      <c r="AG195">
        <v>3.6479999999999997</v>
      </c>
      <c r="AH195">
        <v>2</v>
      </c>
      <c r="AI195">
        <v>84865586</v>
      </c>
      <c r="AJ195">
        <v>159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ROW(Source!A101)</f>
        <v>101</v>
      </c>
      <c r="B196">
        <v>84865594</v>
      </c>
      <c r="C196">
        <v>84865585</v>
      </c>
      <c r="D196">
        <v>83604379</v>
      </c>
      <c r="E196">
        <v>1</v>
      </c>
      <c r="F196">
        <v>1</v>
      </c>
      <c r="G196">
        <v>1080</v>
      </c>
      <c r="H196">
        <v>2</v>
      </c>
      <c r="I196" t="s">
        <v>244</v>
      </c>
      <c r="J196" t="s">
        <v>245</v>
      </c>
      <c r="K196" t="s">
        <v>246</v>
      </c>
      <c r="L196">
        <v>1368</v>
      </c>
      <c r="N196">
        <v>1011</v>
      </c>
      <c r="O196" t="s">
        <v>186</v>
      </c>
      <c r="P196" t="s">
        <v>186</v>
      </c>
      <c r="Q196">
        <v>1</v>
      </c>
      <c r="X196">
        <v>0.1</v>
      </c>
      <c r="Y196">
        <v>0</v>
      </c>
      <c r="Z196">
        <v>0.12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117</v>
      </c>
      <c r="AG196">
        <v>0.12</v>
      </c>
      <c r="AH196">
        <v>2</v>
      </c>
      <c r="AI196">
        <v>84865587</v>
      </c>
      <c r="AJ196">
        <v>160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ROW(Source!A101)</f>
        <v>101</v>
      </c>
      <c r="B197">
        <v>84865595</v>
      </c>
      <c r="C197">
        <v>84865585</v>
      </c>
      <c r="D197">
        <v>83574600</v>
      </c>
      <c r="E197">
        <v>1</v>
      </c>
      <c r="F197">
        <v>1</v>
      </c>
      <c r="G197">
        <v>1080</v>
      </c>
      <c r="H197">
        <v>3</v>
      </c>
      <c r="I197" t="s">
        <v>247</v>
      </c>
      <c r="J197" t="s">
        <v>248</v>
      </c>
      <c r="K197" t="s">
        <v>249</v>
      </c>
      <c r="L197">
        <v>1346</v>
      </c>
      <c r="N197">
        <v>1009</v>
      </c>
      <c r="O197" t="s">
        <v>29</v>
      </c>
      <c r="P197" t="s">
        <v>29</v>
      </c>
      <c r="Q197">
        <v>1</v>
      </c>
      <c r="X197">
        <v>0.312</v>
      </c>
      <c r="Y197">
        <v>6.25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116</v>
      </c>
      <c r="AG197">
        <v>0.312</v>
      </c>
      <c r="AH197">
        <v>2</v>
      </c>
      <c r="AI197">
        <v>84865588</v>
      </c>
      <c r="AJ197">
        <v>161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ROW(Source!A101)</f>
        <v>101</v>
      </c>
      <c r="B198">
        <v>84865596</v>
      </c>
      <c r="C198">
        <v>84865585</v>
      </c>
      <c r="D198">
        <v>83553491</v>
      </c>
      <c r="E198">
        <v>1080</v>
      </c>
      <c r="F198">
        <v>1</v>
      </c>
      <c r="G198">
        <v>1080</v>
      </c>
      <c r="H198">
        <v>3</v>
      </c>
      <c r="I198" t="s">
        <v>269</v>
      </c>
      <c r="J198" t="s">
        <v>3</v>
      </c>
      <c r="K198" t="s">
        <v>270</v>
      </c>
      <c r="L198">
        <v>1391</v>
      </c>
      <c r="N198">
        <v>1013</v>
      </c>
      <c r="O198" t="s">
        <v>131</v>
      </c>
      <c r="P198" t="s">
        <v>131</v>
      </c>
      <c r="Q198">
        <v>1</v>
      </c>
      <c r="X198">
        <v>1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116</v>
      </c>
      <c r="AG198">
        <v>1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ROW(Source!A102)</f>
        <v>102</v>
      </c>
      <c r="B199">
        <v>84865593</v>
      </c>
      <c r="C199">
        <v>84865585</v>
      </c>
      <c r="D199">
        <v>83533125</v>
      </c>
      <c r="E199">
        <v>1080</v>
      </c>
      <c r="F199">
        <v>1</v>
      </c>
      <c r="G199">
        <v>1080</v>
      </c>
      <c r="H199">
        <v>1</v>
      </c>
      <c r="I199" t="s">
        <v>180</v>
      </c>
      <c r="J199" t="s">
        <v>3</v>
      </c>
      <c r="K199" t="s">
        <v>181</v>
      </c>
      <c r="L199">
        <v>1191</v>
      </c>
      <c r="N199">
        <v>1013</v>
      </c>
      <c r="O199" t="s">
        <v>182</v>
      </c>
      <c r="P199" t="s">
        <v>182</v>
      </c>
      <c r="Q199">
        <v>1</v>
      </c>
      <c r="X199">
        <v>3.04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117</v>
      </c>
      <c r="AG199">
        <v>3.6479999999999997</v>
      </c>
      <c r="AH199">
        <v>2</v>
      </c>
      <c r="AI199">
        <v>84865586</v>
      </c>
      <c r="AJ199">
        <v>162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ROW(Source!A102)</f>
        <v>102</v>
      </c>
      <c r="B200">
        <v>84865594</v>
      </c>
      <c r="C200">
        <v>84865585</v>
      </c>
      <c r="D200">
        <v>83604379</v>
      </c>
      <c r="E200">
        <v>1</v>
      </c>
      <c r="F200">
        <v>1</v>
      </c>
      <c r="G200">
        <v>1080</v>
      </c>
      <c r="H200">
        <v>2</v>
      </c>
      <c r="I200" t="s">
        <v>244</v>
      </c>
      <c r="J200" t="s">
        <v>245</v>
      </c>
      <c r="K200" t="s">
        <v>246</v>
      </c>
      <c r="L200">
        <v>1368</v>
      </c>
      <c r="N200">
        <v>1011</v>
      </c>
      <c r="O200" t="s">
        <v>186</v>
      </c>
      <c r="P200" t="s">
        <v>186</v>
      </c>
      <c r="Q200">
        <v>1</v>
      </c>
      <c r="X200">
        <v>0.1</v>
      </c>
      <c r="Y200">
        <v>0</v>
      </c>
      <c r="Z200">
        <v>0.12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117</v>
      </c>
      <c r="AG200">
        <v>0.12</v>
      </c>
      <c r="AH200">
        <v>2</v>
      </c>
      <c r="AI200">
        <v>84865587</v>
      </c>
      <c r="AJ200">
        <v>163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ROW(Source!A102)</f>
        <v>102</v>
      </c>
      <c r="B201">
        <v>84865595</v>
      </c>
      <c r="C201">
        <v>84865585</v>
      </c>
      <c r="D201">
        <v>83574600</v>
      </c>
      <c r="E201">
        <v>1</v>
      </c>
      <c r="F201">
        <v>1</v>
      </c>
      <c r="G201">
        <v>1080</v>
      </c>
      <c r="H201">
        <v>3</v>
      </c>
      <c r="I201" t="s">
        <v>247</v>
      </c>
      <c r="J201" t="s">
        <v>248</v>
      </c>
      <c r="K201" t="s">
        <v>249</v>
      </c>
      <c r="L201">
        <v>1346</v>
      </c>
      <c r="N201">
        <v>1009</v>
      </c>
      <c r="O201" t="s">
        <v>29</v>
      </c>
      <c r="P201" t="s">
        <v>29</v>
      </c>
      <c r="Q201">
        <v>1</v>
      </c>
      <c r="X201">
        <v>0.312</v>
      </c>
      <c r="Y201">
        <v>6.25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116</v>
      </c>
      <c r="AG201">
        <v>0.312</v>
      </c>
      <c r="AH201">
        <v>2</v>
      </c>
      <c r="AI201">
        <v>84865588</v>
      </c>
      <c r="AJ201">
        <v>164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ROW(Source!A102)</f>
        <v>102</v>
      </c>
      <c r="B202">
        <v>84865596</v>
      </c>
      <c r="C202">
        <v>84865585</v>
      </c>
      <c r="D202">
        <v>83553491</v>
      </c>
      <c r="E202">
        <v>1080</v>
      </c>
      <c r="F202">
        <v>1</v>
      </c>
      <c r="G202">
        <v>1080</v>
      </c>
      <c r="H202">
        <v>3</v>
      </c>
      <c r="I202" t="s">
        <v>269</v>
      </c>
      <c r="J202" t="s">
        <v>3</v>
      </c>
      <c r="K202" t="s">
        <v>270</v>
      </c>
      <c r="L202">
        <v>1391</v>
      </c>
      <c r="N202">
        <v>1013</v>
      </c>
      <c r="O202" t="s">
        <v>131</v>
      </c>
      <c r="P202" t="s">
        <v>131</v>
      </c>
      <c r="Q202">
        <v>1</v>
      </c>
      <c r="X202">
        <v>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116</v>
      </c>
      <c r="AG202">
        <v>1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ROW(Source!A105)</f>
        <v>105</v>
      </c>
      <c r="B203">
        <v>84865612</v>
      </c>
      <c r="C203">
        <v>84865598</v>
      </c>
      <c r="D203">
        <v>83533125</v>
      </c>
      <c r="E203">
        <v>1080</v>
      </c>
      <c r="F203">
        <v>1</v>
      </c>
      <c r="G203">
        <v>1080</v>
      </c>
      <c r="H203">
        <v>1</v>
      </c>
      <c r="I203" t="s">
        <v>180</v>
      </c>
      <c r="J203" t="s">
        <v>3</v>
      </c>
      <c r="K203" t="s">
        <v>181</v>
      </c>
      <c r="L203">
        <v>1191</v>
      </c>
      <c r="N203">
        <v>1013</v>
      </c>
      <c r="O203" t="s">
        <v>182</v>
      </c>
      <c r="P203" t="s">
        <v>182</v>
      </c>
      <c r="Q203">
        <v>1</v>
      </c>
      <c r="X203">
        <v>116.43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117</v>
      </c>
      <c r="AG203">
        <v>139.71600000000001</v>
      </c>
      <c r="AH203">
        <v>2</v>
      </c>
      <c r="AI203">
        <v>84865599</v>
      </c>
      <c r="AJ203">
        <v>165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ROW(Source!A105)</f>
        <v>105</v>
      </c>
      <c r="B204">
        <v>84865613</v>
      </c>
      <c r="C204">
        <v>84865598</v>
      </c>
      <c r="D204">
        <v>83604539</v>
      </c>
      <c r="E204">
        <v>1</v>
      </c>
      <c r="F204">
        <v>1</v>
      </c>
      <c r="G204">
        <v>1080</v>
      </c>
      <c r="H204">
        <v>2</v>
      </c>
      <c r="I204" t="s">
        <v>193</v>
      </c>
      <c r="J204" t="s">
        <v>194</v>
      </c>
      <c r="K204" t="s">
        <v>195</v>
      </c>
      <c r="L204">
        <v>1368</v>
      </c>
      <c r="N204">
        <v>1011</v>
      </c>
      <c r="O204" t="s">
        <v>186</v>
      </c>
      <c r="P204" t="s">
        <v>186</v>
      </c>
      <c r="Q204">
        <v>1</v>
      </c>
      <c r="X204">
        <v>0.16</v>
      </c>
      <c r="Y204">
        <v>0</v>
      </c>
      <c r="Z204">
        <v>83.1</v>
      </c>
      <c r="AA204">
        <v>12.62</v>
      </c>
      <c r="AB204">
        <v>0</v>
      </c>
      <c r="AC204">
        <v>0</v>
      </c>
      <c r="AD204">
        <v>1</v>
      </c>
      <c r="AE204">
        <v>0</v>
      </c>
      <c r="AF204" t="s">
        <v>117</v>
      </c>
      <c r="AG204">
        <v>0.192</v>
      </c>
      <c r="AH204">
        <v>2</v>
      </c>
      <c r="AI204">
        <v>84865600</v>
      </c>
      <c r="AJ204">
        <v>166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ROW(Source!A105)</f>
        <v>105</v>
      </c>
      <c r="B205">
        <v>84865614</v>
      </c>
      <c r="C205">
        <v>84865598</v>
      </c>
      <c r="D205">
        <v>83572772</v>
      </c>
      <c r="E205">
        <v>1</v>
      </c>
      <c r="F205">
        <v>1</v>
      </c>
      <c r="G205">
        <v>1080</v>
      </c>
      <c r="H205">
        <v>3</v>
      </c>
      <c r="I205" t="s">
        <v>203</v>
      </c>
      <c r="J205" t="s">
        <v>204</v>
      </c>
      <c r="K205" t="s">
        <v>205</v>
      </c>
      <c r="L205">
        <v>1346</v>
      </c>
      <c r="N205">
        <v>1009</v>
      </c>
      <c r="O205" t="s">
        <v>29</v>
      </c>
      <c r="P205" t="s">
        <v>29</v>
      </c>
      <c r="Q205">
        <v>1</v>
      </c>
      <c r="X205">
        <v>5</v>
      </c>
      <c r="Y205">
        <v>1.61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116</v>
      </c>
      <c r="AG205">
        <v>5</v>
      </c>
      <c r="AH205">
        <v>2</v>
      </c>
      <c r="AI205">
        <v>84865601</v>
      </c>
      <c r="AJ205">
        <v>167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ROW(Source!A105)</f>
        <v>105</v>
      </c>
      <c r="B206">
        <v>84865615</v>
      </c>
      <c r="C206">
        <v>84865598</v>
      </c>
      <c r="D206">
        <v>83573752</v>
      </c>
      <c r="E206">
        <v>1</v>
      </c>
      <c r="F206">
        <v>1</v>
      </c>
      <c r="G206">
        <v>1080</v>
      </c>
      <c r="H206">
        <v>3</v>
      </c>
      <c r="I206" t="s">
        <v>250</v>
      </c>
      <c r="J206" t="s">
        <v>251</v>
      </c>
      <c r="K206" t="s">
        <v>252</v>
      </c>
      <c r="L206">
        <v>1327</v>
      </c>
      <c r="N206">
        <v>1005</v>
      </c>
      <c r="O206" t="s">
        <v>209</v>
      </c>
      <c r="P206" t="s">
        <v>209</v>
      </c>
      <c r="Q206">
        <v>1</v>
      </c>
      <c r="X206">
        <v>5</v>
      </c>
      <c r="Y206">
        <v>127.33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116</v>
      </c>
      <c r="AG206">
        <v>5</v>
      </c>
      <c r="AH206">
        <v>2</v>
      </c>
      <c r="AI206">
        <v>84865602</v>
      </c>
      <c r="AJ206">
        <v>168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ROW(Source!A105)</f>
        <v>105</v>
      </c>
      <c r="B207">
        <v>84865616</v>
      </c>
      <c r="C207">
        <v>84865598</v>
      </c>
      <c r="D207">
        <v>83575221</v>
      </c>
      <c r="E207">
        <v>1</v>
      </c>
      <c r="F207">
        <v>1</v>
      </c>
      <c r="G207">
        <v>1080</v>
      </c>
      <c r="H207">
        <v>3</v>
      </c>
      <c r="I207" t="s">
        <v>253</v>
      </c>
      <c r="J207" t="s">
        <v>254</v>
      </c>
      <c r="K207" t="s">
        <v>255</v>
      </c>
      <c r="L207">
        <v>1354</v>
      </c>
      <c r="N207">
        <v>1010</v>
      </c>
      <c r="O207" t="s">
        <v>256</v>
      </c>
      <c r="P207" t="s">
        <v>256</v>
      </c>
      <c r="Q207">
        <v>1</v>
      </c>
      <c r="X207">
        <v>1.2</v>
      </c>
      <c r="Y207">
        <v>38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116</v>
      </c>
      <c r="AG207">
        <v>1.2</v>
      </c>
      <c r="AH207">
        <v>2</v>
      </c>
      <c r="AI207">
        <v>84865603</v>
      </c>
      <c r="AJ207">
        <v>169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ROW(Source!A105)</f>
        <v>105</v>
      </c>
      <c r="B208">
        <v>84865617</v>
      </c>
      <c r="C208">
        <v>84865598</v>
      </c>
      <c r="D208">
        <v>83579907</v>
      </c>
      <c r="E208">
        <v>1</v>
      </c>
      <c r="F208">
        <v>1</v>
      </c>
      <c r="G208">
        <v>1080</v>
      </c>
      <c r="H208">
        <v>3</v>
      </c>
      <c r="I208" t="s">
        <v>257</v>
      </c>
      <c r="J208" t="s">
        <v>258</v>
      </c>
      <c r="K208" t="s">
        <v>259</v>
      </c>
      <c r="L208">
        <v>1296</v>
      </c>
      <c r="N208">
        <v>1002</v>
      </c>
      <c r="O208" t="s">
        <v>260</v>
      </c>
      <c r="P208" t="s">
        <v>260</v>
      </c>
      <c r="Q208">
        <v>1</v>
      </c>
      <c r="X208">
        <v>15</v>
      </c>
      <c r="Y208">
        <v>16.25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116</v>
      </c>
      <c r="AG208">
        <v>15</v>
      </c>
      <c r="AH208">
        <v>2</v>
      </c>
      <c r="AI208">
        <v>84865604</v>
      </c>
      <c r="AJ208">
        <v>170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ROW(Source!A105)</f>
        <v>105</v>
      </c>
      <c r="B209">
        <v>84865618</v>
      </c>
      <c r="C209">
        <v>84865598</v>
      </c>
      <c r="D209">
        <v>83553491</v>
      </c>
      <c r="E209">
        <v>1080</v>
      </c>
      <c r="F209">
        <v>1</v>
      </c>
      <c r="G209">
        <v>1080</v>
      </c>
      <c r="H209">
        <v>3</v>
      </c>
      <c r="I209" t="s">
        <v>269</v>
      </c>
      <c r="J209" t="s">
        <v>3</v>
      </c>
      <c r="K209" t="s">
        <v>271</v>
      </c>
      <c r="L209">
        <v>1391</v>
      </c>
      <c r="N209">
        <v>1013</v>
      </c>
      <c r="O209" t="s">
        <v>131</v>
      </c>
      <c r="P209" t="s">
        <v>131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116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ROW(Source!A106)</f>
        <v>106</v>
      </c>
      <c r="B210">
        <v>84865612</v>
      </c>
      <c r="C210">
        <v>84865598</v>
      </c>
      <c r="D210">
        <v>83533125</v>
      </c>
      <c r="E210">
        <v>1080</v>
      </c>
      <c r="F210">
        <v>1</v>
      </c>
      <c r="G210">
        <v>1080</v>
      </c>
      <c r="H210">
        <v>1</v>
      </c>
      <c r="I210" t="s">
        <v>180</v>
      </c>
      <c r="J210" t="s">
        <v>3</v>
      </c>
      <c r="K210" t="s">
        <v>181</v>
      </c>
      <c r="L210">
        <v>1191</v>
      </c>
      <c r="N210">
        <v>1013</v>
      </c>
      <c r="O210" t="s">
        <v>182</v>
      </c>
      <c r="P210" t="s">
        <v>182</v>
      </c>
      <c r="Q210">
        <v>1</v>
      </c>
      <c r="X210">
        <v>116.43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117</v>
      </c>
      <c r="AG210">
        <v>139.71600000000001</v>
      </c>
      <c r="AH210">
        <v>2</v>
      </c>
      <c r="AI210">
        <v>84865599</v>
      </c>
      <c r="AJ210">
        <v>171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ROW(Source!A106)</f>
        <v>106</v>
      </c>
      <c r="B211">
        <v>84865613</v>
      </c>
      <c r="C211">
        <v>84865598</v>
      </c>
      <c r="D211">
        <v>83604539</v>
      </c>
      <c r="E211">
        <v>1</v>
      </c>
      <c r="F211">
        <v>1</v>
      </c>
      <c r="G211">
        <v>1080</v>
      </c>
      <c r="H211">
        <v>2</v>
      </c>
      <c r="I211" t="s">
        <v>193</v>
      </c>
      <c r="J211" t="s">
        <v>194</v>
      </c>
      <c r="K211" t="s">
        <v>195</v>
      </c>
      <c r="L211">
        <v>1368</v>
      </c>
      <c r="N211">
        <v>1011</v>
      </c>
      <c r="O211" t="s">
        <v>186</v>
      </c>
      <c r="P211" t="s">
        <v>186</v>
      </c>
      <c r="Q211">
        <v>1</v>
      </c>
      <c r="X211">
        <v>0.16</v>
      </c>
      <c r="Y211">
        <v>0</v>
      </c>
      <c r="Z211">
        <v>83.1</v>
      </c>
      <c r="AA211">
        <v>12.62</v>
      </c>
      <c r="AB211">
        <v>0</v>
      </c>
      <c r="AC211">
        <v>0</v>
      </c>
      <c r="AD211">
        <v>1</v>
      </c>
      <c r="AE211">
        <v>0</v>
      </c>
      <c r="AF211" t="s">
        <v>117</v>
      </c>
      <c r="AG211">
        <v>0.192</v>
      </c>
      <c r="AH211">
        <v>2</v>
      </c>
      <c r="AI211">
        <v>84865600</v>
      </c>
      <c r="AJ211">
        <v>172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ROW(Source!A106)</f>
        <v>106</v>
      </c>
      <c r="B212">
        <v>84865614</v>
      </c>
      <c r="C212">
        <v>84865598</v>
      </c>
      <c r="D212">
        <v>83572772</v>
      </c>
      <c r="E212">
        <v>1</v>
      </c>
      <c r="F212">
        <v>1</v>
      </c>
      <c r="G212">
        <v>1080</v>
      </c>
      <c r="H212">
        <v>3</v>
      </c>
      <c r="I212" t="s">
        <v>203</v>
      </c>
      <c r="J212" t="s">
        <v>204</v>
      </c>
      <c r="K212" t="s">
        <v>205</v>
      </c>
      <c r="L212">
        <v>1346</v>
      </c>
      <c r="N212">
        <v>1009</v>
      </c>
      <c r="O212" t="s">
        <v>29</v>
      </c>
      <c r="P212" t="s">
        <v>29</v>
      </c>
      <c r="Q212">
        <v>1</v>
      </c>
      <c r="X212">
        <v>5</v>
      </c>
      <c r="Y212">
        <v>1.61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116</v>
      </c>
      <c r="AG212">
        <v>5</v>
      </c>
      <c r="AH212">
        <v>2</v>
      </c>
      <c r="AI212">
        <v>84865601</v>
      </c>
      <c r="AJ212">
        <v>173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ROW(Source!A106)</f>
        <v>106</v>
      </c>
      <c r="B213">
        <v>84865615</v>
      </c>
      <c r="C213">
        <v>84865598</v>
      </c>
      <c r="D213">
        <v>83573752</v>
      </c>
      <c r="E213">
        <v>1</v>
      </c>
      <c r="F213">
        <v>1</v>
      </c>
      <c r="G213">
        <v>1080</v>
      </c>
      <c r="H213">
        <v>3</v>
      </c>
      <c r="I213" t="s">
        <v>250</v>
      </c>
      <c r="J213" t="s">
        <v>251</v>
      </c>
      <c r="K213" t="s">
        <v>252</v>
      </c>
      <c r="L213">
        <v>1327</v>
      </c>
      <c r="N213">
        <v>1005</v>
      </c>
      <c r="O213" t="s">
        <v>209</v>
      </c>
      <c r="P213" t="s">
        <v>209</v>
      </c>
      <c r="Q213">
        <v>1</v>
      </c>
      <c r="X213">
        <v>5</v>
      </c>
      <c r="Y213">
        <v>127.33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116</v>
      </c>
      <c r="AG213">
        <v>5</v>
      </c>
      <c r="AH213">
        <v>2</v>
      </c>
      <c r="AI213">
        <v>84865602</v>
      </c>
      <c r="AJ213">
        <v>174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ROW(Source!A106)</f>
        <v>106</v>
      </c>
      <c r="B214">
        <v>84865616</v>
      </c>
      <c r="C214">
        <v>84865598</v>
      </c>
      <c r="D214">
        <v>83575221</v>
      </c>
      <c r="E214">
        <v>1</v>
      </c>
      <c r="F214">
        <v>1</v>
      </c>
      <c r="G214">
        <v>1080</v>
      </c>
      <c r="H214">
        <v>3</v>
      </c>
      <c r="I214" t="s">
        <v>253</v>
      </c>
      <c r="J214" t="s">
        <v>254</v>
      </c>
      <c r="K214" t="s">
        <v>255</v>
      </c>
      <c r="L214">
        <v>1354</v>
      </c>
      <c r="N214">
        <v>1010</v>
      </c>
      <c r="O214" t="s">
        <v>256</v>
      </c>
      <c r="P214" t="s">
        <v>256</v>
      </c>
      <c r="Q214">
        <v>1</v>
      </c>
      <c r="X214">
        <v>1.2</v>
      </c>
      <c r="Y214">
        <v>38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116</v>
      </c>
      <c r="AG214">
        <v>1.2</v>
      </c>
      <c r="AH214">
        <v>2</v>
      </c>
      <c r="AI214">
        <v>84865603</v>
      </c>
      <c r="AJ214">
        <v>175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ROW(Source!A106)</f>
        <v>106</v>
      </c>
      <c r="B215">
        <v>84865617</v>
      </c>
      <c r="C215">
        <v>84865598</v>
      </c>
      <c r="D215">
        <v>83579907</v>
      </c>
      <c r="E215">
        <v>1</v>
      </c>
      <c r="F215">
        <v>1</v>
      </c>
      <c r="G215">
        <v>1080</v>
      </c>
      <c r="H215">
        <v>3</v>
      </c>
      <c r="I215" t="s">
        <v>257</v>
      </c>
      <c r="J215" t="s">
        <v>258</v>
      </c>
      <c r="K215" t="s">
        <v>259</v>
      </c>
      <c r="L215">
        <v>1296</v>
      </c>
      <c r="N215">
        <v>1002</v>
      </c>
      <c r="O215" t="s">
        <v>260</v>
      </c>
      <c r="P215" t="s">
        <v>260</v>
      </c>
      <c r="Q215">
        <v>1</v>
      </c>
      <c r="X215">
        <v>15</v>
      </c>
      <c r="Y215">
        <v>16.25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116</v>
      </c>
      <c r="AG215">
        <v>15</v>
      </c>
      <c r="AH215">
        <v>2</v>
      </c>
      <c r="AI215">
        <v>84865604</v>
      </c>
      <c r="AJ215">
        <v>176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ROW(Source!A106)</f>
        <v>106</v>
      </c>
      <c r="B216">
        <v>84865618</v>
      </c>
      <c r="C216">
        <v>84865598</v>
      </c>
      <c r="D216">
        <v>83553491</v>
      </c>
      <c r="E216">
        <v>1080</v>
      </c>
      <c r="F216">
        <v>1</v>
      </c>
      <c r="G216">
        <v>1080</v>
      </c>
      <c r="H216">
        <v>3</v>
      </c>
      <c r="I216" t="s">
        <v>269</v>
      </c>
      <c r="J216" t="s">
        <v>3</v>
      </c>
      <c r="K216" t="s">
        <v>271</v>
      </c>
      <c r="L216">
        <v>1391</v>
      </c>
      <c r="N216">
        <v>1013</v>
      </c>
      <c r="O216" t="s">
        <v>131</v>
      </c>
      <c r="P216" t="s">
        <v>131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116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ROW(Source!A107)</f>
        <v>107</v>
      </c>
      <c r="B217">
        <v>84865633</v>
      </c>
      <c r="C217">
        <v>84865619</v>
      </c>
      <c r="D217">
        <v>83533125</v>
      </c>
      <c r="E217">
        <v>1080</v>
      </c>
      <c r="F217">
        <v>1</v>
      </c>
      <c r="G217">
        <v>1080</v>
      </c>
      <c r="H217">
        <v>1</v>
      </c>
      <c r="I217" t="s">
        <v>180</v>
      </c>
      <c r="J217" t="s">
        <v>3</v>
      </c>
      <c r="K217" t="s">
        <v>181</v>
      </c>
      <c r="L217">
        <v>1191</v>
      </c>
      <c r="N217">
        <v>1013</v>
      </c>
      <c r="O217" t="s">
        <v>182</v>
      </c>
      <c r="P217" t="s">
        <v>182</v>
      </c>
      <c r="Q217">
        <v>1</v>
      </c>
      <c r="X217">
        <v>116.43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1</v>
      </c>
      <c r="AF217" t="s">
        <v>117</v>
      </c>
      <c r="AG217">
        <v>139.71600000000001</v>
      </c>
      <c r="AH217">
        <v>2</v>
      </c>
      <c r="AI217">
        <v>84865620</v>
      </c>
      <c r="AJ217">
        <v>177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ROW(Source!A107)</f>
        <v>107</v>
      </c>
      <c r="B218">
        <v>84865634</v>
      </c>
      <c r="C218">
        <v>84865619</v>
      </c>
      <c r="D218">
        <v>83604539</v>
      </c>
      <c r="E218">
        <v>1</v>
      </c>
      <c r="F218">
        <v>1</v>
      </c>
      <c r="G218">
        <v>1080</v>
      </c>
      <c r="H218">
        <v>2</v>
      </c>
      <c r="I218" t="s">
        <v>193</v>
      </c>
      <c r="J218" t="s">
        <v>194</v>
      </c>
      <c r="K218" t="s">
        <v>195</v>
      </c>
      <c r="L218">
        <v>1368</v>
      </c>
      <c r="N218">
        <v>1011</v>
      </c>
      <c r="O218" t="s">
        <v>186</v>
      </c>
      <c r="P218" t="s">
        <v>186</v>
      </c>
      <c r="Q218">
        <v>1</v>
      </c>
      <c r="X218">
        <v>0.16</v>
      </c>
      <c r="Y218">
        <v>0</v>
      </c>
      <c r="Z218">
        <v>83.1</v>
      </c>
      <c r="AA218">
        <v>12.62</v>
      </c>
      <c r="AB218">
        <v>0</v>
      </c>
      <c r="AC218">
        <v>0</v>
      </c>
      <c r="AD218">
        <v>1</v>
      </c>
      <c r="AE218">
        <v>0</v>
      </c>
      <c r="AF218" t="s">
        <v>117</v>
      </c>
      <c r="AG218">
        <v>0.192</v>
      </c>
      <c r="AH218">
        <v>2</v>
      </c>
      <c r="AI218">
        <v>84865621</v>
      </c>
      <c r="AJ218">
        <v>178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ROW(Source!A107)</f>
        <v>107</v>
      </c>
      <c r="B219">
        <v>84865635</v>
      </c>
      <c r="C219">
        <v>84865619</v>
      </c>
      <c r="D219">
        <v>83572772</v>
      </c>
      <c r="E219">
        <v>1</v>
      </c>
      <c r="F219">
        <v>1</v>
      </c>
      <c r="G219">
        <v>1080</v>
      </c>
      <c r="H219">
        <v>3</v>
      </c>
      <c r="I219" t="s">
        <v>203</v>
      </c>
      <c r="J219" t="s">
        <v>204</v>
      </c>
      <c r="K219" t="s">
        <v>205</v>
      </c>
      <c r="L219">
        <v>1346</v>
      </c>
      <c r="N219">
        <v>1009</v>
      </c>
      <c r="O219" t="s">
        <v>29</v>
      </c>
      <c r="P219" t="s">
        <v>29</v>
      </c>
      <c r="Q219">
        <v>1</v>
      </c>
      <c r="X219">
        <v>5</v>
      </c>
      <c r="Y219">
        <v>1.61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116</v>
      </c>
      <c r="AG219">
        <v>5</v>
      </c>
      <c r="AH219">
        <v>2</v>
      </c>
      <c r="AI219">
        <v>84865622</v>
      </c>
      <c r="AJ219">
        <v>179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ROW(Source!A107)</f>
        <v>107</v>
      </c>
      <c r="B220">
        <v>84865636</v>
      </c>
      <c r="C220">
        <v>84865619</v>
      </c>
      <c r="D220">
        <v>83573752</v>
      </c>
      <c r="E220">
        <v>1</v>
      </c>
      <c r="F220">
        <v>1</v>
      </c>
      <c r="G220">
        <v>1080</v>
      </c>
      <c r="H220">
        <v>3</v>
      </c>
      <c r="I220" t="s">
        <v>250</v>
      </c>
      <c r="J220" t="s">
        <v>251</v>
      </c>
      <c r="K220" t="s">
        <v>252</v>
      </c>
      <c r="L220">
        <v>1327</v>
      </c>
      <c r="N220">
        <v>1005</v>
      </c>
      <c r="O220" t="s">
        <v>209</v>
      </c>
      <c r="P220" t="s">
        <v>209</v>
      </c>
      <c r="Q220">
        <v>1</v>
      </c>
      <c r="X220">
        <v>5</v>
      </c>
      <c r="Y220">
        <v>127.33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116</v>
      </c>
      <c r="AG220">
        <v>5</v>
      </c>
      <c r="AH220">
        <v>2</v>
      </c>
      <c r="AI220">
        <v>84865623</v>
      </c>
      <c r="AJ220">
        <v>180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ROW(Source!A107)</f>
        <v>107</v>
      </c>
      <c r="B221">
        <v>84865637</v>
      </c>
      <c r="C221">
        <v>84865619</v>
      </c>
      <c r="D221">
        <v>83575221</v>
      </c>
      <c r="E221">
        <v>1</v>
      </c>
      <c r="F221">
        <v>1</v>
      </c>
      <c r="G221">
        <v>1080</v>
      </c>
      <c r="H221">
        <v>3</v>
      </c>
      <c r="I221" t="s">
        <v>253</v>
      </c>
      <c r="J221" t="s">
        <v>254</v>
      </c>
      <c r="K221" t="s">
        <v>255</v>
      </c>
      <c r="L221">
        <v>1354</v>
      </c>
      <c r="N221">
        <v>1010</v>
      </c>
      <c r="O221" t="s">
        <v>256</v>
      </c>
      <c r="P221" t="s">
        <v>256</v>
      </c>
      <c r="Q221">
        <v>1</v>
      </c>
      <c r="X221">
        <v>1.2</v>
      </c>
      <c r="Y221">
        <v>38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116</v>
      </c>
      <c r="AG221">
        <v>1.2</v>
      </c>
      <c r="AH221">
        <v>2</v>
      </c>
      <c r="AI221">
        <v>84865624</v>
      </c>
      <c r="AJ221">
        <v>181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ROW(Source!A107)</f>
        <v>107</v>
      </c>
      <c r="B222">
        <v>84865638</v>
      </c>
      <c r="C222">
        <v>84865619</v>
      </c>
      <c r="D222">
        <v>83579907</v>
      </c>
      <c r="E222">
        <v>1</v>
      </c>
      <c r="F222">
        <v>1</v>
      </c>
      <c r="G222">
        <v>1080</v>
      </c>
      <c r="H222">
        <v>3</v>
      </c>
      <c r="I222" t="s">
        <v>257</v>
      </c>
      <c r="J222" t="s">
        <v>258</v>
      </c>
      <c r="K222" t="s">
        <v>259</v>
      </c>
      <c r="L222">
        <v>1296</v>
      </c>
      <c r="N222">
        <v>1002</v>
      </c>
      <c r="O222" t="s">
        <v>260</v>
      </c>
      <c r="P222" t="s">
        <v>260</v>
      </c>
      <c r="Q222">
        <v>1</v>
      </c>
      <c r="X222">
        <v>15</v>
      </c>
      <c r="Y222">
        <v>16.25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116</v>
      </c>
      <c r="AG222">
        <v>15</v>
      </c>
      <c r="AH222">
        <v>2</v>
      </c>
      <c r="AI222">
        <v>84865625</v>
      </c>
      <c r="AJ222">
        <v>182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ROW(Source!A107)</f>
        <v>107</v>
      </c>
      <c r="B223">
        <v>84865639</v>
      </c>
      <c r="C223">
        <v>84865619</v>
      </c>
      <c r="D223">
        <v>83553491</v>
      </c>
      <c r="E223">
        <v>1080</v>
      </c>
      <c r="F223">
        <v>1</v>
      </c>
      <c r="G223">
        <v>1080</v>
      </c>
      <c r="H223">
        <v>3</v>
      </c>
      <c r="I223" t="s">
        <v>269</v>
      </c>
      <c r="J223" t="s">
        <v>3</v>
      </c>
      <c r="K223" t="s">
        <v>271</v>
      </c>
      <c r="L223">
        <v>1391</v>
      </c>
      <c r="N223">
        <v>1013</v>
      </c>
      <c r="O223" t="s">
        <v>131</v>
      </c>
      <c r="P223" t="s">
        <v>131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116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ROW(Source!A108)</f>
        <v>108</v>
      </c>
      <c r="B224">
        <v>84865633</v>
      </c>
      <c r="C224">
        <v>84865619</v>
      </c>
      <c r="D224">
        <v>83533125</v>
      </c>
      <c r="E224">
        <v>1080</v>
      </c>
      <c r="F224">
        <v>1</v>
      </c>
      <c r="G224">
        <v>1080</v>
      </c>
      <c r="H224">
        <v>1</v>
      </c>
      <c r="I224" t="s">
        <v>180</v>
      </c>
      <c r="J224" t="s">
        <v>3</v>
      </c>
      <c r="K224" t="s">
        <v>181</v>
      </c>
      <c r="L224">
        <v>1191</v>
      </c>
      <c r="N224">
        <v>1013</v>
      </c>
      <c r="O224" t="s">
        <v>182</v>
      </c>
      <c r="P224" t="s">
        <v>182</v>
      </c>
      <c r="Q224">
        <v>1</v>
      </c>
      <c r="X224">
        <v>116.43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117</v>
      </c>
      <c r="AG224">
        <v>139.71600000000001</v>
      </c>
      <c r="AH224">
        <v>2</v>
      </c>
      <c r="AI224">
        <v>84865620</v>
      </c>
      <c r="AJ224">
        <v>183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ROW(Source!A108)</f>
        <v>108</v>
      </c>
      <c r="B225">
        <v>84865634</v>
      </c>
      <c r="C225">
        <v>84865619</v>
      </c>
      <c r="D225">
        <v>83604539</v>
      </c>
      <c r="E225">
        <v>1</v>
      </c>
      <c r="F225">
        <v>1</v>
      </c>
      <c r="G225">
        <v>1080</v>
      </c>
      <c r="H225">
        <v>2</v>
      </c>
      <c r="I225" t="s">
        <v>193</v>
      </c>
      <c r="J225" t="s">
        <v>194</v>
      </c>
      <c r="K225" t="s">
        <v>195</v>
      </c>
      <c r="L225">
        <v>1368</v>
      </c>
      <c r="N225">
        <v>1011</v>
      </c>
      <c r="O225" t="s">
        <v>186</v>
      </c>
      <c r="P225" t="s">
        <v>186</v>
      </c>
      <c r="Q225">
        <v>1</v>
      </c>
      <c r="X225">
        <v>0.16</v>
      </c>
      <c r="Y225">
        <v>0</v>
      </c>
      <c r="Z225">
        <v>83.1</v>
      </c>
      <c r="AA225">
        <v>12.62</v>
      </c>
      <c r="AB225">
        <v>0</v>
      </c>
      <c r="AC225">
        <v>0</v>
      </c>
      <c r="AD225">
        <v>1</v>
      </c>
      <c r="AE225">
        <v>0</v>
      </c>
      <c r="AF225" t="s">
        <v>117</v>
      </c>
      <c r="AG225">
        <v>0.192</v>
      </c>
      <c r="AH225">
        <v>2</v>
      </c>
      <c r="AI225">
        <v>84865621</v>
      </c>
      <c r="AJ225">
        <v>184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ROW(Source!A108)</f>
        <v>108</v>
      </c>
      <c r="B226">
        <v>84865635</v>
      </c>
      <c r="C226">
        <v>84865619</v>
      </c>
      <c r="D226">
        <v>83572772</v>
      </c>
      <c r="E226">
        <v>1</v>
      </c>
      <c r="F226">
        <v>1</v>
      </c>
      <c r="G226">
        <v>1080</v>
      </c>
      <c r="H226">
        <v>3</v>
      </c>
      <c r="I226" t="s">
        <v>203</v>
      </c>
      <c r="J226" t="s">
        <v>204</v>
      </c>
      <c r="K226" t="s">
        <v>205</v>
      </c>
      <c r="L226">
        <v>1346</v>
      </c>
      <c r="N226">
        <v>1009</v>
      </c>
      <c r="O226" t="s">
        <v>29</v>
      </c>
      <c r="P226" t="s">
        <v>29</v>
      </c>
      <c r="Q226">
        <v>1</v>
      </c>
      <c r="X226">
        <v>5</v>
      </c>
      <c r="Y226">
        <v>1.61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116</v>
      </c>
      <c r="AG226">
        <v>5</v>
      </c>
      <c r="AH226">
        <v>2</v>
      </c>
      <c r="AI226">
        <v>84865622</v>
      </c>
      <c r="AJ226">
        <v>185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ROW(Source!A108)</f>
        <v>108</v>
      </c>
      <c r="B227">
        <v>84865636</v>
      </c>
      <c r="C227">
        <v>84865619</v>
      </c>
      <c r="D227">
        <v>83573752</v>
      </c>
      <c r="E227">
        <v>1</v>
      </c>
      <c r="F227">
        <v>1</v>
      </c>
      <c r="G227">
        <v>1080</v>
      </c>
      <c r="H227">
        <v>3</v>
      </c>
      <c r="I227" t="s">
        <v>250</v>
      </c>
      <c r="J227" t="s">
        <v>251</v>
      </c>
      <c r="K227" t="s">
        <v>252</v>
      </c>
      <c r="L227">
        <v>1327</v>
      </c>
      <c r="N227">
        <v>1005</v>
      </c>
      <c r="O227" t="s">
        <v>209</v>
      </c>
      <c r="P227" t="s">
        <v>209</v>
      </c>
      <c r="Q227">
        <v>1</v>
      </c>
      <c r="X227">
        <v>5</v>
      </c>
      <c r="Y227">
        <v>127.33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116</v>
      </c>
      <c r="AG227">
        <v>5</v>
      </c>
      <c r="AH227">
        <v>2</v>
      </c>
      <c r="AI227">
        <v>84865623</v>
      </c>
      <c r="AJ227">
        <v>186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ROW(Source!A108)</f>
        <v>108</v>
      </c>
      <c r="B228">
        <v>84865637</v>
      </c>
      <c r="C228">
        <v>84865619</v>
      </c>
      <c r="D228">
        <v>83575221</v>
      </c>
      <c r="E228">
        <v>1</v>
      </c>
      <c r="F228">
        <v>1</v>
      </c>
      <c r="G228">
        <v>1080</v>
      </c>
      <c r="H228">
        <v>3</v>
      </c>
      <c r="I228" t="s">
        <v>253</v>
      </c>
      <c r="J228" t="s">
        <v>254</v>
      </c>
      <c r="K228" t="s">
        <v>255</v>
      </c>
      <c r="L228">
        <v>1354</v>
      </c>
      <c r="N228">
        <v>1010</v>
      </c>
      <c r="O228" t="s">
        <v>256</v>
      </c>
      <c r="P228" t="s">
        <v>256</v>
      </c>
      <c r="Q228">
        <v>1</v>
      </c>
      <c r="X228">
        <v>1.2</v>
      </c>
      <c r="Y228">
        <v>38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116</v>
      </c>
      <c r="AG228">
        <v>1.2</v>
      </c>
      <c r="AH228">
        <v>2</v>
      </c>
      <c r="AI228">
        <v>84865624</v>
      </c>
      <c r="AJ228">
        <v>187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ROW(Source!A108)</f>
        <v>108</v>
      </c>
      <c r="B229">
        <v>84865638</v>
      </c>
      <c r="C229">
        <v>84865619</v>
      </c>
      <c r="D229">
        <v>83579907</v>
      </c>
      <c r="E229">
        <v>1</v>
      </c>
      <c r="F229">
        <v>1</v>
      </c>
      <c r="G229">
        <v>1080</v>
      </c>
      <c r="H229">
        <v>3</v>
      </c>
      <c r="I229" t="s">
        <v>257</v>
      </c>
      <c r="J229" t="s">
        <v>258</v>
      </c>
      <c r="K229" t="s">
        <v>259</v>
      </c>
      <c r="L229">
        <v>1296</v>
      </c>
      <c r="N229">
        <v>1002</v>
      </c>
      <c r="O229" t="s">
        <v>260</v>
      </c>
      <c r="P229" t="s">
        <v>260</v>
      </c>
      <c r="Q229">
        <v>1</v>
      </c>
      <c r="X229">
        <v>15</v>
      </c>
      <c r="Y229">
        <v>16.25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116</v>
      </c>
      <c r="AG229">
        <v>15</v>
      </c>
      <c r="AH229">
        <v>2</v>
      </c>
      <c r="AI229">
        <v>84865625</v>
      </c>
      <c r="AJ229">
        <v>188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ROW(Source!A108)</f>
        <v>108</v>
      </c>
      <c r="B230">
        <v>84865639</v>
      </c>
      <c r="C230">
        <v>84865619</v>
      </c>
      <c r="D230">
        <v>83553491</v>
      </c>
      <c r="E230">
        <v>1080</v>
      </c>
      <c r="F230">
        <v>1</v>
      </c>
      <c r="G230">
        <v>1080</v>
      </c>
      <c r="H230">
        <v>3</v>
      </c>
      <c r="I230" t="s">
        <v>269</v>
      </c>
      <c r="J230" t="s">
        <v>3</v>
      </c>
      <c r="K230" t="s">
        <v>271</v>
      </c>
      <c r="L230">
        <v>1391</v>
      </c>
      <c r="N230">
        <v>1013</v>
      </c>
      <c r="O230" t="s">
        <v>131</v>
      </c>
      <c r="P230" t="s">
        <v>131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116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67</v>
      </c>
      <c r="B1">
        <v>1</v>
      </c>
      <c r="C1" t="s">
        <v>3</v>
      </c>
      <c r="D1" t="s">
        <v>116</v>
      </c>
      <c r="E1" t="s">
        <v>117</v>
      </c>
      <c r="F1" t="s">
        <v>117</v>
      </c>
      <c r="G1" t="s">
        <v>117</v>
      </c>
      <c r="H1" t="s">
        <v>3</v>
      </c>
      <c r="I1" t="s">
        <v>117</v>
      </c>
      <c r="J1" t="s">
        <v>117</v>
      </c>
      <c r="K1" t="s">
        <v>3</v>
      </c>
      <c r="L1" t="s">
        <v>3</v>
      </c>
      <c r="M1" t="s">
        <v>3</v>
      </c>
      <c r="N1" t="s">
        <v>116</v>
      </c>
      <c r="O1" t="s">
        <v>243</v>
      </c>
      <c r="P1" t="s">
        <v>3</v>
      </c>
      <c r="Q1" t="s">
        <v>3</v>
      </c>
      <c r="R1" t="s">
        <v>3</v>
      </c>
      <c r="S1" t="s">
        <v>272</v>
      </c>
      <c r="T1" t="s">
        <v>276</v>
      </c>
      <c r="U1" t="s">
        <v>273</v>
      </c>
    </row>
    <row r="2" spans="1:21" x14ac:dyDescent="0.2">
      <c r="A2">
        <v>67</v>
      </c>
      <c r="B2">
        <v>1</v>
      </c>
      <c r="C2" t="s">
        <v>3</v>
      </c>
      <c r="D2" t="s">
        <v>108</v>
      </c>
      <c r="E2" t="s">
        <v>109</v>
      </c>
      <c r="F2" t="s">
        <v>109</v>
      </c>
      <c r="G2" t="s">
        <v>109</v>
      </c>
      <c r="H2" t="s">
        <v>3</v>
      </c>
      <c r="I2" t="s">
        <v>109</v>
      </c>
      <c r="J2" t="s">
        <v>109</v>
      </c>
      <c r="K2" t="s">
        <v>3</v>
      </c>
      <c r="L2" t="s">
        <v>3</v>
      </c>
      <c r="M2" t="s">
        <v>3</v>
      </c>
      <c r="N2" t="s">
        <v>108</v>
      </c>
      <c r="O2" t="s">
        <v>109</v>
      </c>
      <c r="P2" t="s">
        <v>3</v>
      </c>
      <c r="Q2" t="s">
        <v>3</v>
      </c>
      <c r="R2" t="s">
        <v>3</v>
      </c>
      <c r="S2" t="s">
        <v>274</v>
      </c>
      <c r="T2" t="s">
        <v>275</v>
      </c>
      <c r="U2" t="s">
        <v>273</v>
      </c>
    </row>
    <row r="3" spans="1:21" x14ac:dyDescent="0.2">
      <c r="A3">
        <v>68</v>
      </c>
      <c r="B3">
        <v>1</v>
      </c>
      <c r="C3" t="s">
        <v>3</v>
      </c>
      <c r="D3" t="s">
        <v>116</v>
      </c>
      <c r="E3" t="s">
        <v>117</v>
      </c>
      <c r="F3" t="s">
        <v>117</v>
      </c>
      <c r="G3" t="s">
        <v>117</v>
      </c>
      <c r="H3" t="s">
        <v>3</v>
      </c>
      <c r="I3" t="s">
        <v>117</v>
      </c>
      <c r="J3" t="s">
        <v>117</v>
      </c>
      <c r="K3" t="s">
        <v>3</v>
      </c>
      <c r="L3" t="s">
        <v>3</v>
      </c>
      <c r="M3" t="s">
        <v>3</v>
      </c>
      <c r="N3" t="s">
        <v>116</v>
      </c>
      <c r="O3" t="s">
        <v>243</v>
      </c>
      <c r="P3" t="s">
        <v>3</v>
      </c>
      <c r="Q3" t="s">
        <v>3</v>
      </c>
      <c r="R3" t="s">
        <v>3</v>
      </c>
      <c r="S3" t="s">
        <v>272</v>
      </c>
      <c r="T3" t="s">
        <v>276</v>
      </c>
      <c r="U3" t="s">
        <v>273</v>
      </c>
    </row>
    <row r="4" spans="1:21" x14ac:dyDescent="0.2">
      <c r="A4">
        <v>68</v>
      </c>
      <c r="B4">
        <v>1</v>
      </c>
      <c r="C4" t="s">
        <v>3</v>
      </c>
      <c r="D4" t="s">
        <v>108</v>
      </c>
      <c r="E4" t="s">
        <v>109</v>
      </c>
      <c r="F4" t="s">
        <v>109</v>
      </c>
      <c r="G4" t="s">
        <v>109</v>
      </c>
      <c r="H4" t="s">
        <v>3</v>
      </c>
      <c r="I4" t="s">
        <v>109</v>
      </c>
      <c r="J4" t="s">
        <v>109</v>
      </c>
      <c r="K4" t="s">
        <v>3</v>
      </c>
      <c r="L4" t="s">
        <v>3</v>
      </c>
      <c r="M4" t="s">
        <v>3</v>
      </c>
      <c r="N4" t="s">
        <v>108</v>
      </c>
      <c r="O4" t="s">
        <v>109</v>
      </c>
      <c r="P4" t="s">
        <v>3</v>
      </c>
      <c r="Q4" t="s">
        <v>3</v>
      </c>
      <c r="R4" t="s">
        <v>3</v>
      </c>
      <c r="S4" t="s">
        <v>274</v>
      </c>
      <c r="T4" t="s">
        <v>275</v>
      </c>
      <c r="U4" t="s">
        <v>273</v>
      </c>
    </row>
    <row r="5" spans="1:21" x14ac:dyDescent="0.2">
      <c r="A5">
        <v>69</v>
      </c>
      <c r="B5">
        <v>1</v>
      </c>
      <c r="C5" t="s">
        <v>3</v>
      </c>
      <c r="D5" t="s">
        <v>108</v>
      </c>
      <c r="E5" t="s">
        <v>109</v>
      </c>
      <c r="F5" t="s">
        <v>109</v>
      </c>
      <c r="G5" t="s">
        <v>109</v>
      </c>
      <c r="H5" t="s">
        <v>3</v>
      </c>
      <c r="I5" t="s">
        <v>109</v>
      </c>
      <c r="J5" t="s">
        <v>109</v>
      </c>
      <c r="K5" t="s">
        <v>3</v>
      </c>
      <c r="L5" t="s">
        <v>3</v>
      </c>
      <c r="M5" t="s">
        <v>3</v>
      </c>
      <c r="N5" t="s">
        <v>108</v>
      </c>
      <c r="O5" t="s">
        <v>109</v>
      </c>
      <c r="P5" t="s">
        <v>3</v>
      </c>
      <c r="Q5" t="s">
        <v>3</v>
      </c>
      <c r="R5" t="s">
        <v>3</v>
      </c>
      <c r="S5" t="s">
        <v>274</v>
      </c>
      <c r="T5" t="s">
        <v>275</v>
      </c>
      <c r="U5" t="s">
        <v>273</v>
      </c>
    </row>
    <row r="6" spans="1:21" x14ac:dyDescent="0.2">
      <c r="A6">
        <v>69</v>
      </c>
      <c r="B6">
        <v>1</v>
      </c>
      <c r="C6" t="s">
        <v>3</v>
      </c>
      <c r="D6" t="s">
        <v>116</v>
      </c>
      <c r="E6" t="s">
        <v>117</v>
      </c>
      <c r="F6" t="s">
        <v>117</v>
      </c>
      <c r="G6" t="s">
        <v>117</v>
      </c>
      <c r="H6" t="s">
        <v>3</v>
      </c>
      <c r="I6" t="s">
        <v>117</v>
      </c>
      <c r="J6" t="s">
        <v>117</v>
      </c>
      <c r="K6" t="s">
        <v>3</v>
      </c>
      <c r="L6" t="s">
        <v>3</v>
      </c>
      <c r="M6" t="s">
        <v>3</v>
      </c>
      <c r="N6" t="s">
        <v>116</v>
      </c>
      <c r="O6" t="s">
        <v>243</v>
      </c>
      <c r="P6" t="s">
        <v>3</v>
      </c>
      <c r="Q6" t="s">
        <v>3</v>
      </c>
      <c r="R6" t="s">
        <v>3</v>
      </c>
      <c r="S6" t="s">
        <v>272</v>
      </c>
      <c r="T6" t="s">
        <v>276</v>
      </c>
      <c r="U6" t="s">
        <v>273</v>
      </c>
    </row>
    <row r="7" spans="1:21" x14ac:dyDescent="0.2">
      <c r="A7">
        <v>70</v>
      </c>
      <c r="B7">
        <v>1</v>
      </c>
      <c r="C7" t="s">
        <v>3</v>
      </c>
      <c r="D7" t="s">
        <v>108</v>
      </c>
      <c r="E7" t="s">
        <v>109</v>
      </c>
      <c r="F7" t="s">
        <v>109</v>
      </c>
      <c r="G7" t="s">
        <v>109</v>
      </c>
      <c r="H7" t="s">
        <v>3</v>
      </c>
      <c r="I7" t="s">
        <v>109</v>
      </c>
      <c r="J7" t="s">
        <v>109</v>
      </c>
      <c r="K7" t="s">
        <v>3</v>
      </c>
      <c r="L7" t="s">
        <v>3</v>
      </c>
      <c r="M7" t="s">
        <v>3</v>
      </c>
      <c r="N7" t="s">
        <v>108</v>
      </c>
      <c r="O7" t="s">
        <v>109</v>
      </c>
      <c r="P7" t="s">
        <v>3</v>
      </c>
      <c r="Q7" t="s">
        <v>3</v>
      </c>
      <c r="R7" t="s">
        <v>3</v>
      </c>
      <c r="S7" t="s">
        <v>274</v>
      </c>
      <c r="T7" t="s">
        <v>275</v>
      </c>
      <c r="U7" t="s">
        <v>273</v>
      </c>
    </row>
    <row r="8" spans="1:21" x14ac:dyDescent="0.2">
      <c r="A8">
        <v>70</v>
      </c>
      <c r="B8">
        <v>1</v>
      </c>
      <c r="C8" t="s">
        <v>3</v>
      </c>
      <c r="D8" t="s">
        <v>116</v>
      </c>
      <c r="E8" t="s">
        <v>117</v>
      </c>
      <c r="F8" t="s">
        <v>117</v>
      </c>
      <c r="G8" t="s">
        <v>117</v>
      </c>
      <c r="H8" t="s">
        <v>3</v>
      </c>
      <c r="I8" t="s">
        <v>117</v>
      </c>
      <c r="J8" t="s">
        <v>117</v>
      </c>
      <c r="K8" t="s">
        <v>3</v>
      </c>
      <c r="L8" t="s">
        <v>3</v>
      </c>
      <c r="M8" t="s">
        <v>3</v>
      </c>
      <c r="N8" t="s">
        <v>116</v>
      </c>
      <c r="O8" t="s">
        <v>243</v>
      </c>
      <c r="P8" t="s">
        <v>3</v>
      </c>
      <c r="Q8" t="s">
        <v>3</v>
      </c>
      <c r="R8" t="s">
        <v>3</v>
      </c>
      <c r="S8" t="s">
        <v>272</v>
      </c>
      <c r="T8" t="s">
        <v>276</v>
      </c>
      <c r="U8" t="s">
        <v>273</v>
      </c>
    </row>
    <row r="9" spans="1:21" x14ac:dyDescent="0.2">
      <c r="A9">
        <v>71</v>
      </c>
      <c r="B9">
        <v>1</v>
      </c>
      <c r="C9" t="s">
        <v>3</v>
      </c>
      <c r="D9" t="s">
        <v>108</v>
      </c>
      <c r="E9" t="s">
        <v>109</v>
      </c>
      <c r="F9" t="s">
        <v>109</v>
      </c>
      <c r="G9" t="s">
        <v>109</v>
      </c>
      <c r="H9" t="s">
        <v>3</v>
      </c>
      <c r="I9" t="s">
        <v>109</v>
      </c>
      <c r="J9" t="s">
        <v>109</v>
      </c>
      <c r="K9" t="s">
        <v>3</v>
      </c>
      <c r="L9" t="s">
        <v>3</v>
      </c>
      <c r="M9" t="s">
        <v>3</v>
      </c>
      <c r="N9" t="s">
        <v>108</v>
      </c>
      <c r="O9" t="s">
        <v>109</v>
      </c>
      <c r="P9" t="s">
        <v>3</v>
      </c>
      <c r="Q9" t="s">
        <v>3</v>
      </c>
      <c r="R9" t="s">
        <v>3</v>
      </c>
      <c r="S9" t="s">
        <v>274</v>
      </c>
      <c r="T9" t="s">
        <v>275</v>
      </c>
      <c r="U9" t="s">
        <v>273</v>
      </c>
    </row>
    <row r="10" spans="1:21" x14ac:dyDescent="0.2">
      <c r="A10">
        <v>72</v>
      </c>
      <c r="B10">
        <v>1</v>
      </c>
      <c r="C10" t="s">
        <v>3</v>
      </c>
      <c r="D10" t="s">
        <v>108</v>
      </c>
      <c r="E10" t="s">
        <v>109</v>
      </c>
      <c r="F10" t="s">
        <v>109</v>
      </c>
      <c r="G10" t="s">
        <v>109</v>
      </c>
      <c r="H10" t="s">
        <v>3</v>
      </c>
      <c r="I10" t="s">
        <v>109</v>
      </c>
      <c r="J10" t="s">
        <v>109</v>
      </c>
      <c r="K10" t="s">
        <v>3</v>
      </c>
      <c r="L10" t="s">
        <v>3</v>
      </c>
      <c r="M10" t="s">
        <v>3</v>
      </c>
      <c r="N10" t="s">
        <v>108</v>
      </c>
      <c r="O10" t="s">
        <v>109</v>
      </c>
      <c r="P10" t="s">
        <v>3</v>
      </c>
      <c r="Q10" t="s">
        <v>3</v>
      </c>
      <c r="R10" t="s">
        <v>3</v>
      </c>
      <c r="S10" t="s">
        <v>274</v>
      </c>
      <c r="T10" t="s">
        <v>275</v>
      </c>
      <c r="U10" t="s">
        <v>273</v>
      </c>
    </row>
    <row r="11" spans="1:21" x14ac:dyDescent="0.2">
      <c r="A11">
        <v>77</v>
      </c>
      <c r="B11">
        <v>1</v>
      </c>
      <c r="C11" t="s">
        <v>3</v>
      </c>
      <c r="D11" t="s">
        <v>116</v>
      </c>
      <c r="E11" t="s">
        <v>117</v>
      </c>
      <c r="F11" t="s">
        <v>117</v>
      </c>
      <c r="G11" t="s">
        <v>117</v>
      </c>
      <c r="H11" t="s">
        <v>3</v>
      </c>
      <c r="I11" t="s">
        <v>117</v>
      </c>
      <c r="J11" t="s">
        <v>117</v>
      </c>
      <c r="K11" t="s">
        <v>3</v>
      </c>
      <c r="L11" t="s">
        <v>3</v>
      </c>
      <c r="M11" t="s">
        <v>3</v>
      </c>
      <c r="N11" t="s">
        <v>116</v>
      </c>
      <c r="O11" t="s">
        <v>243</v>
      </c>
      <c r="P11" t="s">
        <v>3</v>
      </c>
      <c r="Q11" t="s">
        <v>3</v>
      </c>
      <c r="R11" t="s">
        <v>3</v>
      </c>
      <c r="S11" t="s">
        <v>272</v>
      </c>
      <c r="T11" t="s">
        <v>276</v>
      </c>
      <c r="U11" t="s">
        <v>273</v>
      </c>
    </row>
    <row r="12" spans="1:21" x14ac:dyDescent="0.2">
      <c r="A12">
        <v>78</v>
      </c>
      <c r="B12">
        <v>1</v>
      </c>
      <c r="C12" t="s">
        <v>3</v>
      </c>
      <c r="D12" t="s">
        <v>116</v>
      </c>
      <c r="E12" t="s">
        <v>117</v>
      </c>
      <c r="F12" t="s">
        <v>117</v>
      </c>
      <c r="G12" t="s">
        <v>117</v>
      </c>
      <c r="H12" t="s">
        <v>3</v>
      </c>
      <c r="I12" t="s">
        <v>117</v>
      </c>
      <c r="J12" t="s">
        <v>117</v>
      </c>
      <c r="K12" t="s">
        <v>3</v>
      </c>
      <c r="L12" t="s">
        <v>3</v>
      </c>
      <c r="M12" t="s">
        <v>3</v>
      </c>
      <c r="N12" t="s">
        <v>116</v>
      </c>
      <c r="O12" t="s">
        <v>243</v>
      </c>
      <c r="P12" t="s">
        <v>3</v>
      </c>
      <c r="Q12" t="s">
        <v>3</v>
      </c>
      <c r="R12" t="s">
        <v>3</v>
      </c>
      <c r="S12" t="s">
        <v>272</v>
      </c>
      <c r="T12" t="s">
        <v>276</v>
      </c>
      <c r="U12" t="s">
        <v>273</v>
      </c>
    </row>
    <row r="13" spans="1:21" x14ac:dyDescent="0.2">
      <c r="A13">
        <v>81</v>
      </c>
      <c r="B13">
        <v>1</v>
      </c>
      <c r="C13" t="s">
        <v>3</v>
      </c>
      <c r="D13" t="s">
        <v>116</v>
      </c>
      <c r="E13" t="s">
        <v>117</v>
      </c>
      <c r="F13" t="s">
        <v>117</v>
      </c>
      <c r="G13" t="s">
        <v>117</v>
      </c>
      <c r="H13" t="s">
        <v>3</v>
      </c>
      <c r="I13" t="s">
        <v>117</v>
      </c>
      <c r="J13" t="s">
        <v>117</v>
      </c>
      <c r="K13" t="s">
        <v>3</v>
      </c>
      <c r="L13" t="s">
        <v>3</v>
      </c>
      <c r="M13" t="s">
        <v>3</v>
      </c>
      <c r="N13" t="s">
        <v>116</v>
      </c>
      <c r="O13" t="s">
        <v>243</v>
      </c>
      <c r="P13" t="s">
        <v>3</v>
      </c>
      <c r="Q13" t="s">
        <v>3</v>
      </c>
      <c r="R13" t="s">
        <v>3</v>
      </c>
      <c r="S13" t="s">
        <v>272</v>
      </c>
      <c r="T13" t="s">
        <v>276</v>
      </c>
      <c r="U13" t="s">
        <v>273</v>
      </c>
    </row>
    <row r="14" spans="1:21" x14ac:dyDescent="0.2">
      <c r="A14">
        <v>82</v>
      </c>
      <c r="B14">
        <v>1</v>
      </c>
      <c r="C14" t="s">
        <v>3</v>
      </c>
      <c r="D14" t="s">
        <v>116</v>
      </c>
      <c r="E14" t="s">
        <v>117</v>
      </c>
      <c r="F14" t="s">
        <v>117</v>
      </c>
      <c r="G14" t="s">
        <v>117</v>
      </c>
      <c r="H14" t="s">
        <v>3</v>
      </c>
      <c r="I14" t="s">
        <v>117</v>
      </c>
      <c r="J14" t="s">
        <v>117</v>
      </c>
      <c r="K14" t="s">
        <v>3</v>
      </c>
      <c r="L14" t="s">
        <v>3</v>
      </c>
      <c r="M14" t="s">
        <v>3</v>
      </c>
      <c r="N14" t="s">
        <v>116</v>
      </c>
      <c r="O14" t="s">
        <v>243</v>
      </c>
      <c r="P14" t="s">
        <v>3</v>
      </c>
      <c r="Q14" t="s">
        <v>3</v>
      </c>
      <c r="R14" t="s">
        <v>3</v>
      </c>
      <c r="S14" t="s">
        <v>272</v>
      </c>
      <c r="T14" t="s">
        <v>276</v>
      </c>
      <c r="U14" t="s">
        <v>273</v>
      </c>
    </row>
    <row r="15" spans="1:21" x14ac:dyDescent="0.2">
      <c r="A15">
        <v>93</v>
      </c>
      <c r="B15">
        <v>1</v>
      </c>
      <c r="C15" t="s">
        <v>3</v>
      </c>
      <c r="D15" t="s">
        <v>116</v>
      </c>
      <c r="E15" t="s">
        <v>117</v>
      </c>
      <c r="F15" t="s">
        <v>117</v>
      </c>
      <c r="G15" t="s">
        <v>117</v>
      </c>
      <c r="H15" t="s">
        <v>3</v>
      </c>
      <c r="I15" t="s">
        <v>117</v>
      </c>
      <c r="J15" t="s">
        <v>117</v>
      </c>
      <c r="K15" t="s">
        <v>3</v>
      </c>
      <c r="L15" t="s">
        <v>3</v>
      </c>
      <c r="M15" t="s">
        <v>3</v>
      </c>
      <c r="N15" t="s">
        <v>116</v>
      </c>
      <c r="O15" t="s">
        <v>243</v>
      </c>
      <c r="P15" t="s">
        <v>3</v>
      </c>
      <c r="Q15" t="s">
        <v>3</v>
      </c>
      <c r="R15" t="s">
        <v>3</v>
      </c>
      <c r="S15" t="s">
        <v>272</v>
      </c>
      <c r="T15" t="s">
        <v>276</v>
      </c>
      <c r="U15" t="s">
        <v>273</v>
      </c>
    </row>
    <row r="16" spans="1:21" x14ac:dyDescent="0.2">
      <c r="A16">
        <v>94</v>
      </c>
      <c r="B16">
        <v>1</v>
      </c>
      <c r="C16" t="s">
        <v>3</v>
      </c>
      <c r="D16" t="s">
        <v>116</v>
      </c>
      <c r="E16" t="s">
        <v>117</v>
      </c>
      <c r="F16" t="s">
        <v>117</v>
      </c>
      <c r="G16" t="s">
        <v>117</v>
      </c>
      <c r="H16" t="s">
        <v>3</v>
      </c>
      <c r="I16" t="s">
        <v>117</v>
      </c>
      <c r="J16" t="s">
        <v>117</v>
      </c>
      <c r="K16" t="s">
        <v>3</v>
      </c>
      <c r="L16" t="s">
        <v>3</v>
      </c>
      <c r="M16" t="s">
        <v>3</v>
      </c>
      <c r="N16" t="s">
        <v>116</v>
      </c>
      <c r="O16" t="s">
        <v>243</v>
      </c>
      <c r="P16" t="s">
        <v>3</v>
      </c>
      <c r="Q16" t="s">
        <v>3</v>
      </c>
      <c r="R16" t="s">
        <v>3</v>
      </c>
      <c r="S16" t="s">
        <v>272</v>
      </c>
      <c r="T16" t="s">
        <v>276</v>
      </c>
      <c r="U16" t="s">
        <v>273</v>
      </c>
    </row>
    <row r="17" spans="1:21" x14ac:dyDescent="0.2">
      <c r="A17">
        <v>95</v>
      </c>
      <c r="B17">
        <v>1</v>
      </c>
      <c r="C17" t="s">
        <v>3</v>
      </c>
      <c r="D17" t="s">
        <v>116</v>
      </c>
      <c r="E17" t="s">
        <v>117</v>
      </c>
      <c r="F17" t="s">
        <v>117</v>
      </c>
      <c r="G17" t="s">
        <v>117</v>
      </c>
      <c r="H17" t="s">
        <v>3</v>
      </c>
      <c r="I17" t="s">
        <v>117</v>
      </c>
      <c r="J17" t="s">
        <v>117</v>
      </c>
      <c r="K17" t="s">
        <v>3</v>
      </c>
      <c r="L17" t="s">
        <v>3</v>
      </c>
      <c r="M17" t="s">
        <v>3</v>
      </c>
      <c r="N17" t="s">
        <v>116</v>
      </c>
      <c r="O17" t="s">
        <v>243</v>
      </c>
      <c r="P17" t="s">
        <v>3</v>
      </c>
      <c r="Q17" t="s">
        <v>3</v>
      </c>
      <c r="R17" t="s">
        <v>3</v>
      </c>
      <c r="S17" t="s">
        <v>272</v>
      </c>
      <c r="T17" t="s">
        <v>276</v>
      </c>
      <c r="U17" t="s">
        <v>273</v>
      </c>
    </row>
    <row r="18" spans="1:21" x14ac:dyDescent="0.2">
      <c r="A18">
        <v>96</v>
      </c>
      <c r="B18">
        <v>1</v>
      </c>
      <c r="C18" t="s">
        <v>3</v>
      </c>
      <c r="D18" t="s">
        <v>116</v>
      </c>
      <c r="E18" t="s">
        <v>117</v>
      </c>
      <c r="F18" t="s">
        <v>117</v>
      </c>
      <c r="G18" t="s">
        <v>117</v>
      </c>
      <c r="H18" t="s">
        <v>3</v>
      </c>
      <c r="I18" t="s">
        <v>117</v>
      </c>
      <c r="J18" t="s">
        <v>117</v>
      </c>
      <c r="K18" t="s">
        <v>3</v>
      </c>
      <c r="L18" t="s">
        <v>3</v>
      </c>
      <c r="M18" t="s">
        <v>3</v>
      </c>
      <c r="N18" t="s">
        <v>116</v>
      </c>
      <c r="O18" t="s">
        <v>243</v>
      </c>
      <c r="P18" t="s">
        <v>3</v>
      </c>
      <c r="Q18" t="s">
        <v>3</v>
      </c>
      <c r="R18" t="s">
        <v>3</v>
      </c>
      <c r="S18" t="s">
        <v>272</v>
      </c>
      <c r="T18" t="s">
        <v>276</v>
      </c>
      <c r="U18" t="s">
        <v>273</v>
      </c>
    </row>
    <row r="19" spans="1:21" x14ac:dyDescent="0.2">
      <c r="A19">
        <v>99</v>
      </c>
      <c r="B19">
        <v>1</v>
      </c>
      <c r="C19" t="s">
        <v>3</v>
      </c>
      <c r="D19" t="s">
        <v>116</v>
      </c>
      <c r="E19" t="s">
        <v>117</v>
      </c>
      <c r="F19" t="s">
        <v>117</v>
      </c>
      <c r="G19" t="s">
        <v>117</v>
      </c>
      <c r="H19" t="s">
        <v>3</v>
      </c>
      <c r="I19" t="s">
        <v>117</v>
      </c>
      <c r="J19" t="s">
        <v>117</v>
      </c>
      <c r="K19" t="s">
        <v>3</v>
      </c>
      <c r="L19" t="s">
        <v>3</v>
      </c>
      <c r="M19" t="s">
        <v>3</v>
      </c>
      <c r="N19" t="s">
        <v>116</v>
      </c>
      <c r="O19" t="s">
        <v>243</v>
      </c>
      <c r="P19" t="s">
        <v>3</v>
      </c>
      <c r="Q19" t="s">
        <v>3</v>
      </c>
      <c r="R19" t="s">
        <v>3</v>
      </c>
      <c r="S19" t="s">
        <v>272</v>
      </c>
      <c r="T19" t="s">
        <v>276</v>
      </c>
      <c r="U19" t="s">
        <v>273</v>
      </c>
    </row>
    <row r="20" spans="1:21" x14ac:dyDescent="0.2">
      <c r="A20">
        <v>100</v>
      </c>
      <c r="B20">
        <v>1</v>
      </c>
      <c r="C20" t="s">
        <v>3</v>
      </c>
      <c r="D20" t="s">
        <v>116</v>
      </c>
      <c r="E20" t="s">
        <v>117</v>
      </c>
      <c r="F20" t="s">
        <v>117</v>
      </c>
      <c r="G20" t="s">
        <v>117</v>
      </c>
      <c r="H20" t="s">
        <v>3</v>
      </c>
      <c r="I20" t="s">
        <v>117</v>
      </c>
      <c r="J20" t="s">
        <v>117</v>
      </c>
      <c r="K20" t="s">
        <v>3</v>
      </c>
      <c r="L20" t="s">
        <v>3</v>
      </c>
      <c r="M20" t="s">
        <v>3</v>
      </c>
      <c r="N20" t="s">
        <v>116</v>
      </c>
      <c r="O20" t="s">
        <v>243</v>
      </c>
      <c r="P20" t="s">
        <v>3</v>
      </c>
      <c r="Q20" t="s">
        <v>3</v>
      </c>
      <c r="R20" t="s">
        <v>3</v>
      </c>
      <c r="S20" t="s">
        <v>272</v>
      </c>
      <c r="T20" t="s">
        <v>276</v>
      </c>
      <c r="U20" t="s">
        <v>273</v>
      </c>
    </row>
    <row r="21" spans="1:21" x14ac:dyDescent="0.2">
      <c r="A21">
        <v>101</v>
      </c>
      <c r="B21">
        <v>1</v>
      </c>
      <c r="C21" t="s">
        <v>3</v>
      </c>
      <c r="D21" t="s">
        <v>116</v>
      </c>
      <c r="E21" t="s">
        <v>117</v>
      </c>
      <c r="F21" t="s">
        <v>117</v>
      </c>
      <c r="G21" t="s">
        <v>117</v>
      </c>
      <c r="H21" t="s">
        <v>3</v>
      </c>
      <c r="I21" t="s">
        <v>117</v>
      </c>
      <c r="J21" t="s">
        <v>117</v>
      </c>
      <c r="K21" t="s">
        <v>3</v>
      </c>
      <c r="L21" t="s">
        <v>3</v>
      </c>
      <c r="M21" t="s">
        <v>3</v>
      </c>
      <c r="N21" t="s">
        <v>116</v>
      </c>
      <c r="O21" t="s">
        <v>243</v>
      </c>
      <c r="P21" t="s">
        <v>3</v>
      </c>
      <c r="Q21" t="s">
        <v>3</v>
      </c>
      <c r="R21" t="s">
        <v>3</v>
      </c>
      <c r="S21" t="s">
        <v>272</v>
      </c>
      <c r="T21" t="s">
        <v>276</v>
      </c>
      <c r="U21" t="s">
        <v>273</v>
      </c>
    </row>
    <row r="22" spans="1:21" x14ac:dyDescent="0.2">
      <c r="A22">
        <v>102</v>
      </c>
      <c r="B22">
        <v>1</v>
      </c>
      <c r="C22" t="s">
        <v>3</v>
      </c>
      <c r="D22" t="s">
        <v>116</v>
      </c>
      <c r="E22" t="s">
        <v>117</v>
      </c>
      <c r="F22" t="s">
        <v>117</v>
      </c>
      <c r="G22" t="s">
        <v>117</v>
      </c>
      <c r="H22" t="s">
        <v>3</v>
      </c>
      <c r="I22" t="s">
        <v>117</v>
      </c>
      <c r="J22" t="s">
        <v>117</v>
      </c>
      <c r="K22" t="s">
        <v>3</v>
      </c>
      <c r="L22" t="s">
        <v>3</v>
      </c>
      <c r="M22" t="s">
        <v>3</v>
      </c>
      <c r="N22" t="s">
        <v>116</v>
      </c>
      <c r="O22" t="s">
        <v>243</v>
      </c>
      <c r="P22" t="s">
        <v>3</v>
      </c>
      <c r="Q22" t="s">
        <v>3</v>
      </c>
      <c r="R22" t="s">
        <v>3</v>
      </c>
      <c r="S22" t="s">
        <v>272</v>
      </c>
      <c r="T22" t="s">
        <v>276</v>
      </c>
      <c r="U22" t="s">
        <v>273</v>
      </c>
    </row>
    <row r="23" spans="1:21" x14ac:dyDescent="0.2">
      <c r="A23">
        <v>105</v>
      </c>
      <c r="B23">
        <v>1</v>
      </c>
      <c r="C23" t="s">
        <v>3</v>
      </c>
      <c r="D23" t="s">
        <v>116</v>
      </c>
      <c r="E23" t="s">
        <v>117</v>
      </c>
      <c r="F23" t="s">
        <v>117</v>
      </c>
      <c r="G23" t="s">
        <v>117</v>
      </c>
      <c r="H23" t="s">
        <v>3</v>
      </c>
      <c r="I23" t="s">
        <v>117</v>
      </c>
      <c r="J23" t="s">
        <v>117</v>
      </c>
      <c r="K23" t="s">
        <v>3</v>
      </c>
      <c r="L23" t="s">
        <v>3</v>
      </c>
      <c r="M23" t="s">
        <v>3</v>
      </c>
      <c r="N23" t="s">
        <v>116</v>
      </c>
      <c r="O23" t="s">
        <v>243</v>
      </c>
      <c r="P23" t="s">
        <v>3</v>
      </c>
      <c r="Q23" t="s">
        <v>3</v>
      </c>
      <c r="R23" t="s">
        <v>3</v>
      </c>
      <c r="S23" t="s">
        <v>272</v>
      </c>
      <c r="T23" t="s">
        <v>276</v>
      </c>
      <c r="U23" t="s">
        <v>273</v>
      </c>
    </row>
    <row r="24" spans="1:21" x14ac:dyDescent="0.2">
      <c r="A24">
        <v>106</v>
      </c>
      <c r="B24">
        <v>1</v>
      </c>
      <c r="C24" t="s">
        <v>3</v>
      </c>
      <c r="D24" t="s">
        <v>116</v>
      </c>
      <c r="E24" t="s">
        <v>117</v>
      </c>
      <c r="F24" t="s">
        <v>117</v>
      </c>
      <c r="G24" t="s">
        <v>117</v>
      </c>
      <c r="H24" t="s">
        <v>3</v>
      </c>
      <c r="I24" t="s">
        <v>117</v>
      </c>
      <c r="J24" t="s">
        <v>117</v>
      </c>
      <c r="K24" t="s">
        <v>3</v>
      </c>
      <c r="L24" t="s">
        <v>3</v>
      </c>
      <c r="M24" t="s">
        <v>3</v>
      </c>
      <c r="N24" t="s">
        <v>116</v>
      </c>
      <c r="O24" t="s">
        <v>243</v>
      </c>
      <c r="P24" t="s">
        <v>3</v>
      </c>
      <c r="Q24" t="s">
        <v>3</v>
      </c>
      <c r="R24" t="s">
        <v>3</v>
      </c>
      <c r="S24" t="s">
        <v>272</v>
      </c>
      <c r="T24" t="s">
        <v>276</v>
      </c>
      <c r="U24" t="s">
        <v>273</v>
      </c>
    </row>
    <row r="25" spans="1:21" x14ac:dyDescent="0.2">
      <c r="A25">
        <v>107</v>
      </c>
      <c r="B25">
        <v>1</v>
      </c>
      <c r="C25" t="s">
        <v>3</v>
      </c>
      <c r="D25" t="s">
        <v>116</v>
      </c>
      <c r="E25" t="s">
        <v>117</v>
      </c>
      <c r="F25" t="s">
        <v>117</v>
      </c>
      <c r="G25" t="s">
        <v>117</v>
      </c>
      <c r="H25" t="s">
        <v>3</v>
      </c>
      <c r="I25" t="s">
        <v>117</v>
      </c>
      <c r="J25" t="s">
        <v>117</v>
      </c>
      <c r="K25" t="s">
        <v>3</v>
      </c>
      <c r="L25" t="s">
        <v>3</v>
      </c>
      <c r="M25" t="s">
        <v>3</v>
      </c>
      <c r="N25" t="s">
        <v>116</v>
      </c>
      <c r="O25" t="s">
        <v>243</v>
      </c>
      <c r="P25" t="s">
        <v>3</v>
      </c>
      <c r="Q25" t="s">
        <v>3</v>
      </c>
      <c r="R25" t="s">
        <v>3</v>
      </c>
      <c r="S25" t="s">
        <v>272</v>
      </c>
      <c r="T25" t="s">
        <v>276</v>
      </c>
      <c r="U25" t="s">
        <v>273</v>
      </c>
    </row>
    <row r="26" spans="1:21" x14ac:dyDescent="0.2">
      <c r="A26">
        <v>108</v>
      </c>
      <c r="B26">
        <v>1</v>
      </c>
      <c r="C26" t="s">
        <v>3</v>
      </c>
      <c r="D26" t="s">
        <v>116</v>
      </c>
      <c r="E26" t="s">
        <v>117</v>
      </c>
      <c r="F26" t="s">
        <v>117</v>
      </c>
      <c r="G26" t="s">
        <v>117</v>
      </c>
      <c r="H26" t="s">
        <v>3</v>
      </c>
      <c r="I26" t="s">
        <v>117</v>
      </c>
      <c r="J26" t="s">
        <v>117</v>
      </c>
      <c r="K26" t="s">
        <v>3</v>
      </c>
      <c r="L26" t="s">
        <v>3</v>
      </c>
      <c r="M26" t="s">
        <v>3</v>
      </c>
      <c r="N26" t="s">
        <v>116</v>
      </c>
      <c r="O26" t="s">
        <v>243</v>
      </c>
      <c r="P26" t="s">
        <v>3</v>
      </c>
      <c r="Q26" t="s">
        <v>3</v>
      </c>
      <c r="R26" t="s">
        <v>3</v>
      </c>
      <c r="S26" t="s">
        <v>272</v>
      </c>
      <c r="T26" t="s">
        <v>276</v>
      </c>
      <c r="U26" t="s">
        <v>273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02-01-04</v>
      </c>
      <c r="G12" t="str">
        <f>Source!G12</f>
        <v>Прокладка  КЛ-10кВ в ТП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2026-03-12T08:13:16Z</cp:lastPrinted>
  <dcterms:created xsi:type="dcterms:W3CDTF">2026-03-11T12:04:47Z</dcterms:created>
  <dcterms:modified xsi:type="dcterms:W3CDTF">2026-03-12T08:13:20Z</dcterms:modified>
</cp:coreProperties>
</file>